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840" windowHeight="11535" tabRatio="155"/>
  </bookViews>
  <sheets>
    <sheet name="приложение 2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9" i="1"/>
  <c r="D37"/>
  <c r="D34"/>
  <c r="D31"/>
  <c r="D29"/>
  <c r="D26" s="1"/>
  <c r="D25" l="1"/>
  <c r="C204"/>
  <c r="D10" l="1"/>
  <c r="D207" l="1"/>
  <c r="D204"/>
  <c r="D9" l="1"/>
  <c r="D8" l="1"/>
</calcChain>
</file>

<file path=xl/sharedStrings.xml><?xml version="1.0" encoding="utf-8"?>
<sst xmlns="http://schemas.openxmlformats.org/spreadsheetml/2006/main" count="330" uniqueCount="304">
  <si>
    <t>1 00 00000 00 0000 000</t>
  </si>
  <si>
    <t>Наименование доходов</t>
  </si>
  <si>
    <t>Коды бюджетной классификации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</si>
  <si>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</si>
  <si>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</si>
  <si>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</si>
  <si>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</si>
  <si>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</si>
  <si>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1 03 02000 01 0000 110</t>
  </si>
  <si>
    <t>1 03 02230 01 0000 110</t>
  </si>
  <si>
    <t>1 03 02240 01 0000 110</t>
  </si>
  <si>
    <t>1 03 02250 01 0000 110</t>
  </si>
  <si>
    <t>1 03 02260 01 0000 110</t>
  </si>
  <si>
    <t>1 05 00000 00 0000 000</t>
  </si>
  <si>
    <t>1 05 01000 00 0000 110</t>
  </si>
  <si>
    <t>1 05 01010 01 0000 110</t>
  </si>
  <si>
    <t>1 05 01011 01 0000 110</t>
  </si>
  <si>
    <t>1 05 01020 01 0000 110</t>
  </si>
  <si>
    <t>1 05 01021 01 0000 110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</si>
  <si>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</si>
  <si>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</si>
  <si>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</si>
  <si>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</si>
  <si>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</si>
  <si>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</si>
  <si>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</si>
  <si>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</si>
  <si>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</si>
  <si>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</si>
  <si>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</si>
  <si>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</si>
  <si>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</si>
  <si>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</si>
  <si>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</si>
  <si>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</si>
  <si>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1 05 02000 02 0000 110</t>
  </si>
  <si>
    <t>1 05 02010 02 0000 110</t>
  </si>
  <si>
    <t>1 05 03000 01 0000 110</t>
  </si>
  <si>
    <t>1 05 03010 01 0000 110</t>
  </si>
  <si>
    <t>1 05 04000  02 0000 110</t>
  </si>
  <si>
    <t>1 05 04020  02 0000 110</t>
  </si>
  <si>
    <t>1 08 00000 00 0000 000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</si>
  <si>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</si>
  <si>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</si>
  <si>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</si>
  <si>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</si>
  <si>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</si>
  <si>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1 11 05013 05 0000 120</t>
  </si>
  <si>
    <t>1 11 05013 13  0000 120</t>
  </si>
  <si>
    <t>1 11 05030 00 0000 120</t>
  </si>
  <si>
    <t>1 12 00000 00 0000 000</t>
  </si>
  <si>
    <t>1 12 01000 01 0000 120</t>
  </si>
  <si>
    <t>1 12 01010 01 0000 120</t>
  </si>
  <si>
    <t>1 12 01030 01 0000 120</t>
  </si>
  <si>
    <t>1 12 01040 01 0000 120</t>
  </si>
  <si>
    <t>1 13 00000 00 0000 000</t>
  </si>
  <si>
    <t>1 13 01000 00 0000 130</t>
  </si>
  <si>
    <t>1 13 01990 00 0000 130</t>
  </si>
  <si>
    <t>1 13 01995 05 0000 130</t>
  </si>
  <si>
    <t>1 14 00000 00 0000 000</t>
  </si>
  <si>
    <t>1 16  00000  00 0000 000</t>
  </si>
  <si>
    <t>1 17 00000 00 0000 000</t>
  </si>
  <si>
    <t>1 17 05000 00 0000 180</t>
  </si>
  <si>
    <t>1 17 05050 05 0000 180</t>
  </si>
  <si>
    <t>2 00 00000 00 0000 000</t>
  </si>
  <si>
    <t>2 02 00000 00 0000 000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</si>
  <si>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</si>
  <si>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</si>
  <si>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</si>
  <si>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</si>
  <si>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Государственная пошлина 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</si>
  <si>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</si>
  <si>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 Верховного  Суда 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</si>
  <si>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</si>
  <si>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 в том числе казенных)</t>
  </si>
  <si>
    <t>Доходы, 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</si>
  <si>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</si>
  <si>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 городских  поселений, а также средства от продажи права на заключение договоров аренды указанных земельных участков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</si>
  <si>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 имущества бюджетных и автономных учреждений) </t>
  </si>
  <si>
    <t xml:space="preserve">Доходы от сдачи 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</si>
  <si>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Платежи при пользовании природными ресурсами                        </t>
  </si>
  <si>
    <t>Плата за негативное воздействие на окружающую среду</t>
  </si>
  <si>
    <t>Плата за выбросы загрязняющих веществ  в атмосферный воздух стационарными объектами</t>
  </si>
  <si>
    <t>Плата за сбросы загрязняющих веществ 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</si>
  <si>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</si>
  <si>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</si>
  <si>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</si>
  <si>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</si>
  <si>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</si>
  <si>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</si>
  <si>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</si>
  <si>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</si>
  <si>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</si>
  <si>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</si>
  <si>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</si>
  <si>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r>
      <t xml:space="preserve"> </t>
    </r>
    <r>
      <rPr>
        <sz val="9"/>
        <color rgb="FF000000"/>
        <rFont val="Times New Roman"/>
        <family val="1"/>
        <charset val="204"/>
      </rPr>
      <t>Дотации на выравнивание  бюджетной обеспеченности</t>
    </r>
  </si>
  <si>
    <t>Дотации бюджетам муниципальных  районов на выравнивание  бюджетной обеспеченности</t>
  </si>
  <si>
    <t>Субсидии бюджетам бюджетной системы Российской Федерации (межбюджетные субсидии)</t>
  </si>
  <si>
    <t xml:space="preserve">Прочие субсидии </t>
  </si>
  <si>
    <t xml:space="preserve">Прочие субсидии бюджетам муниципальных районов </t>
  </si>
  <si>
    <t>Субвенции бюджетам бюджетной системы Российской Федерации</t>
  </si>
  <si>
    <t xml:space="preserve">Субвенции бюджетам муниципальных образований на обеспечение мер социальной поддержки реабилитированных лиц и лиц, признанных  пострадавшими от политических репрессий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</si>
  <si>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</si>
  <si>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Субвенции бюджетам на содержание ребенка в семье опекуна и приемной  семье, а также вознаграждение, причитающееся приемному  родителю </t>
  </si>
  <si>
    <t xml:space="preserve">Субвенции бюджетам муниципальных районов на содержание ребенка  в семье опекуна и приемной семье, а также вознаграждение, причитающееся приемному  родителю </t>
  </si>
  <si>
    <t>Прочие субвенции</t>
  </si>
  <si>
    <t>Прочие субвенции бюджетам муниципальных районов</t>
  </si>
  <si>
    <t>Субвенции местным бюджетам на содержание работников, осуществляющих отдельные государственные полномочия по организации проведения мероприятий по отлову и содержанию безнадзорных животных</t>
  </si>
  <si>
    <t>Субвенции местным бюджетам на осуществление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</si>
  <si>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местным бюджетам на реализацию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</si>
  <si>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местным бюджетам на реализацию образовательной программы дошкольного образования в части финансирования расходов на 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 (за исключением расходов на содержание зданий и оплату коммунальных услуг)</t>
  </si>
  <si>
    <t>Субвенции бюджетам муниципальных районов на осуществление отдельных государственных полномочий в сфере архивного дела</t>
  </si>
  <si>
    <t>Субвенции бюджетам муниципальных районов на содержание работников, осуществляющих переданные государственные полномочия в сфере социальной защиты населения</t>
  </si>
  <si>
    <t>Субвенции бюджетам муниципальных районов на оказание финансовой поддержки общественным организациям ветеранов войны, труда, Вооруженных сил и правоохранительных органов</t>
  </si>
  <si>
    <t>Субвенции бюджетам муниципальных районов для осуществления отдельных государственных полномочий, связанных с предоставлением социальной поддержки отдельным категориям граждан по обеспечению продовольственными товарами по сниженным ценам и выплатой ежемесячной денежной компенсации</t>
  </si>
  <si>
    <t>Субвенции бюджетам муниципальных районов на осуществление отдельных государственных полномочий по организации и обеспечению деятельности административных комиссий</t>
  </si>
  <si>
    <t xml:space="preserve">Субвенции бюджетам муниципальных районов на содержание работников, осуществляющих переданные государственные полномочия по организации и осуществлению  деятельности по опеке и попечительству </t>
  </si>
  <si>
    <t>Субвенции бюджетам муниципальных районов на осуществление отдельных государственных полномочий  по финансовому обеспечению расходов по предоставлению мер социальной поддержки на  бесплатное жилое помещение с отоплением  и освещением работникам муниципальных образовательных учреждений</t>
  </si>
  <si>
    <t>Субвенции бюджетам муниципальных районов на осуществление отдельных государственных полномочий по предоставлению работникам муниципальных учреждений культуры мер социальной поддержки</t>
  </si>
  <si>
    <t>Субвенции бюджетам муниципальных районов на содержание работников, осуществляющих отдельные государственных полномочий по предоставлению  работникам муниципальных учреждений культуры мер социальной поддержки</t>
  </si>
  <si>
    <t>Субвенции бюджетам муниципальных районов на осуществление отдельных государственных полномочий  по профилактике безнадзорности и правонарушений несовершеннолетних</t>
  </si>
  <si>
    <t>Субвенции бюджетам муниципальных районов на осуществление отдельных государственных полномочий в области  трудовых отношений</t>
  </si>
  <si>
    <t>Субвенции бюджетам муниципальных районов на осуществление отдельных государственных полномочий по расчету и предоставлению дотаций на выравнивание бюджетной обеспеченности поселений</t>
  </si>
  <si>
    <t>Субвенции бюджетам муниципальных образований на обеспечение мер социальной поддержки ветеранов труда и тружеников  тыла</t>
  </si>
  <si>
    <t>Субвенции бюджетам муниципальных образований на выплату ежемесячного пособия на ребенка</t>
  </si>
  <si>
    <t>Субвенции бюджетам муниципальных районов на выплату компенсации части родительской платы за присмотр и уход за детьми, посещающими образовательные организации, реализующие образовательные программы дошкольного образования</t>
  </si>
  <si>
    <t>ВСЕГО  ДОХОДОВ</t>
  </si>
  <si>
    <t>(рублей)</t>
  </si>
  <si>
    <t>Единая субвенция местным бюджетам</t>
  </si>
  <si>
    <t>Единая субвенция бюджетам муниципальных районов</t>
  </si>
  <si>
    <t>2 02 15001 00 0000 150</t>
  </si>
  <si>
    <t>2 02 10000 00 0000 150</t>
  </si>
  <si>
    <t>2 02 15001 05 0000 150</t>
  </si>
  <si>
    <t>2 02 20000 00 0000 150</t>
  </si>
  <si>
    <t>2 02 29999 00 0000 150</t>
  </si>
  <si>
    <t xml:space="preserve">2 02 29999 05 0000 150 </t>
  </si>
  <si>
    <t>2 02 30000 00  0000 150</t>
  </si>
  <si>
    <t>2 02 30013 00 0000 150</t>
  </si>
  <si>
    <t>2 02 30013 05 0000 150</t>
  </si>
  <si>
    <t>2 02 30027 00 0000 150</t>
  </si>
  <si>
    <t>2 02 30027 05 0000 150</t>
  </si>
  <si>
    <t>2 02 39998 00 0000 150</t>
  </si>
  <si>
    <t>2 02 39998 05 0000 150</t>
  </si>
  <si>
    <t>2 02 39999 00 0000 150</t>
  </si>
  <si>
    <t>2 02 39999 05 0000 150</t>
  </si>
  <si>
    <t>2 02 39999 05 0000 150</t>
  </si>
  <si>
    <t>1 03 02231 01 0000 110</t>
  </si>
  <si>
    <t>1 03 02241 01 0000 110</t>
  </si>
  <si>
    <t>Доходы от уплаты акцизов на моторные масла для дизельных и 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</si>
  <si>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        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</si>
  <si>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моторные масла для дизельных и 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</si>
  <si>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</si>
  <si>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</si>
  <si>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1 12 01041 01 0000 120</t>
  </si>
  <si>
    <t xml:space="preserve">Плата за размещение отходов производства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</si>
  <si>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</si>
  <si>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</si>
  <si>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Субвенции бюджетам муниципальных районов на содержание работников, осуществляющих переданные государственные полномочия по выплате компенсации части родительской платы за присмотр и уход за детьми, посещающими образовательные организации, реализующие образовательные программы дошкольного образования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</si>
  <si>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</si>
  <si>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</si>
  <si>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Сумма на 2020 год</t>
  </si>
  <si>
    <t>1 16  07090 00 0000 140</t>
  </si>
  <si>
    <t>2 02 40000 00 0000 150</t>
  </si>
  <si>
    <t>2 02 40014 00 0000 150</t>
  </si>
  <si>
    <t>2 02 40014 05 0000 150</t>
  </si>
  <si>
    <t>Иные межбюджетные трансферты</t>
  </si>
  <si>
    <t>Межбюджетные трансферты, передаваемые бюджетам из бюджетов поселений на осуществление части полномочий по решению вопросов местногозначения в соотвентствии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</si>
  <si>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</si>
  <si>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</si>
  <si>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2 07 05000 05 0000 150</t>
  </si>
  <si>
    <t>2 07 05030 05 0000 150</t>
  </si>
  <si>
    <t>Прочие безвозмездные поступления</t>
  </si>
  <si>
    <t>Прочие безвозмездные поступления в бюджеты муниципальных районов</t>
  </si>
  <si>
    <t>2 19 00000 00 0000 000</t>
  </si>
  <si>
    <t>2 19 00000 05 0000 150</t>
  </si>
  <si>
    <t>2 19 60010 05 0000 150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</si>
  <si>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</si>
  <si>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</si>
  <si>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</si>
  <si>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1 03 00000 00 0000 000</t>
  </si>
  <si>
    <t>1 11 05035 05 0000 120</t>
  </si>
  <si>
    <t>Доходы от оказания  платных услуг и  компенсации затрат государства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</si>
  <si>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</si>
  <si>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2 02 25467 00 0000 150</t>
  </si>
  <si>
    <t>2 02 25467 05 0000 150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</si>
  <si>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</si>
  <si>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</si>
  <si>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2 02 25169 05 0000 150</t>
  </si>
  <si>
    <t>2 02 25491 05 0000 150</t>
  </si>
  <si>
    <t>Субсидии бюджетам муниципальных районов на создание новых мест дополнительного образования детей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</si>
  <si>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</si>
  <si>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2 02 25491 00 0000 150</t>
  </si>
  <si>
    <t>Субсидии бюджетам на создание новых мест дополнительного образования детей</t>
  </si>
  <si>
    <t>2 02 25169 00 0000 150</t>
  </si>
  <si>
    <t xml:space="preserve">Субсидии бюджетам на обновление материально-технической базы для формирования у обучающихся современных технологических и гуманитарных навыков </t>
  </si>
  <si>
    <t>Приложение №2</t>
  </si>
  <si>
    <t>1 01 02050 01 0000 110</t>
  </si>
  <si>
    <t>Налог на доходы с физических лиц с сумм прибыли контролируемой иностранной  компании, полученной физическими лицами, признаваемыми контролирующими лицами этой компании</t>
  </si>
  <si>
    <t>1 05 02020 02 0000 110</t>
  </si>
  <si>
    <t>Единый налог на вмененный доход для отдельных видов деятельности(за налоговые периоды, истекшие до 1 января 2011 года)</t>
  </si>
  <si>
    <t>1 05 03020 01 0000 110</t>
  </si>
  <si>
    <t>Единый сельскохозяйственный налог (за налоговые периоды, истекшие до 1 января 2011 года)</t>
  </si>
  <si>
    <t>1 11 03000 00 0000 000</t>
  </si>
  <si>
    <t>1 11 03050 05 0000 120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</si>
  <si>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</si>
  <si>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 бюджетов муниципальных районов</t>
  </si>
  <si>
    <t>113 02000 00 0000 130</t>
  </si>
  <si>
    <t>113 02990 00 0000 130</t>
  </si>
  <si>
    <t>113 02995 05 0000 130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</si>
  <si>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</si>
  <si>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</si>
  <si>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 бюджетов муниципальных районов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</si>
  <si>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</si>
  <si>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</si>
  <si>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</si>
  <si>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</si>
  <si>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</si>
  <si>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</si>
  <si>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</si>
  <si>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</si>
  <si>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</si>
  <si>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</si>
  <si>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</si>
  <si>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</si>
  <si>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</si>
  <si>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</si>
  <si>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</si>
  <si>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</si>
  <si>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1 16 01143 01 0000 140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</si>
  <si>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</si>
  <si>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</si>
  <si>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</si>
  <si>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1 16 01153 01 0000 140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</si>
  <si>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</si>
  <si>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</si>
  <si>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</si>
  <si>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</si>
  <si>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</si>
  <si>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</si>
  <si>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</si>
  <si>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1 16 01000 01 0000 140</t>
  </si>
  <si>
    <t>Административные штрафы , установленные Кодексом Российской Федерации об административных правонарушениях</t>
  </si>
  <si>
    <t>1 16 01170 01 0000 140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</si>
  <si>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</si>
  <si>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</si>
  <si>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власти, налагаемые мировыми судьями, комиссиями по делам несовершенолетних и защите их прав</t>
  </si>
  <si>
    <t>1 16 01193 01 0000 140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</si>
  <si>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</si>
  <si>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</si>
  <si>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</si>
  <si>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</si>
  <si>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</si>
  <si>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</si>
  <si>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</si>
  <si>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116 10000 00 0000 140</t>
  </si>
  <si>
    <t>Платежи в целях возмещения причиненного ущерба</t>
  </si>
  <si>
    <t>116 10120 00 0000 140</t>
  </si>
  <si>
    <t>116 10123 01 0000 140</t>
  </si>
  <si>
    <t>116 10129 01 0000 140</t>
  </si>
  <si>
    <t xml:space="preserve">Доходы от денежных взысканий (штрафов), поступающие в счет погашения задолженности, образовавшейся  до 1  января 2020 года, подлежащие зачислению в бюджеты бюджетной системы Российской Федерации по нормативам, действовавшим в 2019 году </t>
  </si>
  <si>
    <t xml:space="preserve">Доходы от денежных взысканий (штрафов), поступающие в счет погашения задолженности, образовавшейся  до 1  января 2020 года, подлежащие зачислению в бюджет муниципального образованияпо нормативам, действовавшим в 2019 году </t>
  </si>
  <si>
    <t xml:space="preserve">Доходы от денежных взысканий (штрафов), поступающие в счет погашения задолженности, образовавшейся  до 1  января 2020 года, подлежащие зачислению в  федеральный бюджет и бюджет муниципального района по нормативам, действовавшим в 2019 году </t>
  </si>
  <si>
    <t>Плата за размещение коммунальных отходов</t>
  </si>
  <si>
    <t>116 01050 01 0000 140</t>
  </si>
  <si>
    <t xml:space="preserve">116 01053 01 0000 140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</si>
  <si>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</si>
  <si>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</si>
  <si>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1 17 01000 00 0000 180</t>
  </si>
  <si>
    <t>1 17 01050 05 0000 180</t>
  </si>
  <si>
    <t>Невыясненные поступления</t>
  </si>
  <si>
    <t xml:space="preserve">Невыясненные поступления, зачисляемые в бюджеты муниципальных районов </t>
  </si>
  <si>
    <t>202 15002 00 0000 150</t>
  </si>
  <si>
    <t>202 15002 05 0000 150</t>
  </si>
  <si>
    <t>Дотации бюджетам на поддержку мер по обеспечению сбалансированности бюджетов</t>
  </si>
  <si>
    <t xml:space="preserve">Дотации бюджетам  муниципальных районов на поддержку мер по обеспечению сбалансированности бюджетов </t>
  </si>
  <si>
    <t>Поступления доходов в бюджет муниципального района "Советский район"   Курской области  за 9 месяцев 2020 года</t>
  </si>
  <si>
    <t>Исполнено за 9 месяцев  2020 г</t>
  </si>
  <si>
    <t>1 16 01080 01 0000 140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</si>
  <si>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</si>
  <si>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</si>
  <si>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202 19999 00 0000 150</t>
  </si>
  <si>
    <t>202 19999 05 0000 150</t>
  </si>
  <si>
    <t>Прочие дотации</t>
  </si>
  <si>
    <t>Прочие дотации бюджетам муниципальных районов</t>
  </si>
  <si>
    <t>202 25304 00 0000 150</t>
  </si>
  <si>
    <t>202 25304 05 0000 150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</si>
  <si>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</si>
  <si>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</si>
  <si>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2 02 35120 00 0000 150</t>
  </si>
  <si>
    <t>2 02 35120 05 0000 150</t>
  </si>
  <si>
    <t>Субвенции бюджетам на осуществление полномочий по составлению (изменению) списков  кандидатов в присяжные заседатели федеральных судов общей юрисдикции в РоссийскойФедерации</t>
  </si>
  <si>
    <t>Субвенции бюджетам муниципальных районов на осуществление полномочий по составлению (изменению) списков  кандидатов в присяжные заседатели федеральных судов общей юрисдикции в РоссийскойФедерации</t>
  </si>
  <si>
    <t>2 02 35302 00 0000 150</t>
  </si>
  <si>
    <t>2 02 35302 05 0000 150</t>
  </si>
  <si>
    <t>2 02 35303 00 0000 150</t>
  </si>
  <si>
    <t>2 02 35303 05 0000 150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</si>
  <si>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</si>
  <si>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</si>
  <si>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</si>
  <si>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</si>
  <si>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содержание работников, осуществляющих переданные государственные полномочия по выплате на детей от 3 до семи лет включительно</t>
  </si>
  <si>
    <t>от   30.10.2020 г. № 833</t>
  </si>
  <si>
    <t>к постановлению Администрации</t>
  </si>
  <si>
    <t xml:space="preserve"> Советского района Курской области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</si>
</sst>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/>
    <xf numFmtId="0" fontId="3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justify" vertical="top" wrapText="1"/>
    </xf>
    <xf numFmtId="0" fontId="5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/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7" fillId="0" borderId="6" xfId="0" applyFont="1" applyBorder="1"/>
    <xf numFmtId="0" fontId="8" fillId="0" borderId="1" xfId="0" applyFont="1" applyBorder="1"/>
    <xf numFmtId="0" fontId="6" fillId="0" borderId="1" xfId="0" applyFont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3" fillId="0" borderId="8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14" xfId="0" applyFont="1" applyFill="1" applyBorder="1" applyAlignment="1">
      <alignment wrapText="1"/>
    </xf>
    <xf numFmtId="0" fontId="3" fillId="0" borderId="8" xfId="0" applyFont="1" applyBorder="1" applyAlignment="1">
      <alignment horizontal="justify" vertical="center" wrapText="1"/>
    </xf>
    <xf numFmtId="2" fontId="6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8" fillId="0" borderId="13" xfId="0" applyNumberFormat="1" applyFont="1" applyBorder="1" applyAlignment="1">
      <alignment horizontal="center"/>
    </xf>
    <xf numFmtId="4" fontId="6" fillId="0" borderId="13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left" vertical="top" wrapText="1"/>
    </xf>
    <xf numFmtId="0" fontId="9" fillId="0" borderId="15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2" fontId="3" fillId="0" borderId="5" xfId="0" applyNumberFormat="1" applyFont="1" applyBorder="1" applyAlignment="1">
      <alignment horizontal="center" wrapText="1"/>
    </xf>
    <xf numFmtId="2" fontId="3" fillId="0" borderId="13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justify" vertical="top" wrapText="1"/>
    </xf>
    <xf numFmtId="4" fontId="6" fillId="0" borderId="13" xfId="0" applyNumberFormat="1" applyFont="1" applyBorder="1" applyAlignment="1">
      <alignment horizontal="center"/>
    </xf>
    <xf numFmtId="0" fontId="6" fillId="0" borderId="13" xfId="0" applyFont="1" applyBorder="1" applyAlignment="1">
      <alignment horizontal="left" vertical="top"/>
    </xf>
    <xf numFmtId="0" fontId="6" fillId="0" borderId="1" xfId="0" applyFont="1" applyBorder="1" applyAlignment="1">
      <alignment wrapText="1"/>
    </xf>
    <xf numFmtId="4" fontId="6" fillId="2" borderId="5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 shrinkToFit="1"/>
    </xf>
    <xf numFmtId="2" fontId="3" fillId="0" borderId="1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2" fontId="3" fillId="0" borderId="12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center"/>
    </xf>
    <xf numFmtId="4" fontId="12" fillId="0" borderId="12" xfId="0" applyNumberFormat="1" applyFont="1" applyBorder="1" applyAlignment="1">
      <alignment horizontal="center"/>
    </xf>
    <xf numFmtId="0" fontId="3" fillId="0" borderId="0" xfId="0" applyFont="1" applyBorder="1" applyAlignment="1">
      <alignment horizontal="justify" vertical="top" wrapText="1"/>
    </xf>
    <xf numFmtId="4" fontId="12" fillId="0" borderId="5" xfId="0" applyNumberFormat="1" applyFont="1" applyBorder="1" applyAlignment="1">
      <alignment horizontal="center"/>
    </xf>
    <xf numFmtId="4" fontId="12" fillId="0" borderId="12" xfId="0" applyNumberFormat="1" applyFont="1" applyBorder="1" applyAlignment="1">
      <alignment horizontal="center"/>
    </xf>
    <xf numFmtId="4" fontId="12" fillId="0" borderId="13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4" fillId="0" borderId="1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/>
    </xf>
    <xf numFmtId="4" fontId="8" fillId="0" borderId="12" xfId="0" applyNumberFormat="1" applyFont="1" applyBorder="1" applyAlignment="1">
      <alignment horizontal="center"/>
    </xf>
    <xf numFmtId="4" fontId="8" fillId="0" borderId="13" xfId="0" applyNumberFormat="1" applyFont="1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6" fillId="0" borderId="13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0" fontId="4" fillId="0" borderId="17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9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20" xfId="0" applyFont="1" applyBorder="1" applyAlignment="1">
      <alignment horizontal="justify" vertical="top" wrapText="1"/>
    </xf>
    <xf numFmtId="2" fontId="3" fillId="0" borderId="5" xfId="0" applyNumberFormat="1" applyFont="1" applyBorder="1" applyAlignment="1">
      <alignment horizontal="center" wrapText="1"/>
    </xf>
    <xf numFmtId="2" fontId="3" fillId="0" borderId="12" xfId="0" applyNumberFormat="1" applyFont="1" applyBorder="1" applyAlignment="1">
      <alignment horizontal="center" wrapText="1"/>
    </xf>
    <xf numFmtId="2" fontId="3" fillId="0" borderId="13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6"/>
  <sheetViews>
    <sheetView tabSelected="1" view="pageBreakPreview" topLeftCell="A238" zoomScaleNormal="100" zoomScaleSheetLayoutView="100" workbookViewId="0">
      <selection activeCell="A5" sqref="A5:D5"/>
    </sheetView>
  </sheetViews>
  <sheetFormatPr defaultRowHeight="15"/>
  <cols>
    <col min="1" max="1" width="20.85546875" customWidth="1"/>
    <col min="2" max="2" width="53.42578125" customWidth="1"/>
    <col min="3" max="3" width="14.7109375" customWidth="1"/>
    <col min="4" max="4" width="16.42578125" customWidth="1"/>
  </cols>
  <sheetData>
    <row r="1" spans="1:4">
      <c r="A1" s="126"/>
      <c r="B1" s="127" t="s">
        <v>195</v>
      </c>
      <c r="C1" s="127"/>
      <c r="D1" s="127"/>
    </row>
    <row r="2" spans="1:4">
      <c r="A2" s="126"/>
      <c r="B2" s="127" t="s">
        <v>302</v>
      </c>
      <c r="C2" s="127"/>
      <c r="D2" s="127"/>
    </row>
    <row r="3" spans="1:4">
      <c r="A3" s="126"/>
      <c r="B3" s="127" t="s">
        <v>303</v>
      </c>
      <c r="C3" s="127"/>
      <c r="D3" s="127"/>
    </row>
    <row r="4" spans="1:4">
      <c r="A4" s="126"/>
      <c r="B4" s="128" t="s">
        <v>301</v>
      </c>
      <c r="C4" s="128"/>
      <c r="D4" s="128"/>
    </row>
    <row r="5" spans="1:4" ht="16.5" customHeight="1">
      <c r="A5" s="129" t="s">
        <v>275</v>
      </c>
      <c r="B5" s="129"/>
      <c r="C5" s="129"/>
      <c r="D5" s="129"/>
    </row>
    <row r="6" spans="1:4" ht="16.5" customHeight="1">
      <c r="A6" s="16"/>
      <c r="B6" s="16"/>
      <c r="C6" s="16"/>
      <c r="D6" s="15" t="s">
        <v>127</v>
      </c>
    </row>
    <row r="7" spans="1:4" ht="48.75" customHeight="1">
      <c r="A7" s="2" t="s">
        <v>2</v>
      </c>
      <c r="B7" s="1" t="s">
        <v>1</v>
      </c>
      <c r="C7" s="2" t="s">
        <v>160</v>
      </c>
      <c r="D7" s="2" t="s">
        <v>276</v>
      </c>
    </row>
    <row r="8" spans="1:4">
      <c r="A8" s="24" t="s">
        <v>0</v>
      </c>
      <c r="B8" s="23" t="s">
        <v>19</v>
      </c>
      <c r="C8" s="80">
        <v>161195632.30000001</v>
      </c>
      <c r="D8" s="49">
        <f>D9+D15+D25+D39+D42+D51+D58+D65+D70+D98</f>
        <v>116667867.37000003</v>
      </c>
    </row>
    <row r="9" spans="1:4">
      <c r="A9" s="24" t="s">
        <v>3</v>
      </c>
      <c r="B9" s="23" t="s">
        <v>20</v>
      </c>
      <c r="C9" s="80">
        <v>119096475</v>
      </c>
      <c r="D9" s="49">
        <f>D10</f>
        <v>84839303.190000013</v>
      </c>
    </row>
    <row r="10" spans="1:4" ht="19.5" customHeight="1">
      <c r="A10" s="24" t="s">
        <v>4</v>
      </c>
      <c r="B10" s="23" t="s">
        <v>21</v>
      </c>
      <c r="C10" s="80">
        <v>119096475</v>
      </c>
      <c r="D10" s="49">
        <f>D11+D12+D13+D14</f>
        <v>84839303.190000013</v>
      </c>
    </row>
    <row r="11" spans="1:4" ht="60.75">
      <c r="A11" s="25" t="s">
        <v>5</v>
      </c>
      <c r="B11" s="70" t="s">
        <v>22</v>
      </c>
      <c r="C11" s="41">
        <v>117821701</v>
      </c>
      <c r="D11" s="50">
        <v>83217457.909999996</v>
      </c>
    </row>
    <row r="12" spans="1:4" ht="84.75" thickBot="1">
      <c r="A12" s="69" t="s">
        <v>6</v>
      </c>
      <c r="B12" s="67" t="s">
        <v>23</v>
      </c>
      <c r="C12" s="66">
        <v>889238</v>
      </c>
      <c r="D12" s="68">
        <v>965047.93</v>
      </c>
    </row>
    <row r="13" spans="1:4" ht="43.5" customHeight="1" thickBot="1">
      <c r="A13" s="25" t="s">
        <v>7</v>
      </c>
      <c r="B13" s="6" t="s">
        <v>24</v>
      </c>
      <c r="C13" s="42">
        <v>385536</v>
      </c>
      <c r="D13" s="50">
        <v>656796.44999999995</v>
      </c>
    </row>
    <row r="14" spans="1:4" ht="44.25" customHeight="1" thickBot="1">
      <c r="A14" s="25" t="s">
        <v>196</v>
      </c>
      <c r="B14" s="38" t="s">
        <v>197</v>
      </c>
      <c r="C14" s="42"/>
      <c r="D14" s="50">
        <v>0.9</v>
      </c>
    </row>
    <row r="15" spans="1:4" ht="34.5" customHeight="1" thickBot="1">
      <c r="A15" s="25" t="s">
        <v>179</v>
      </c>
      <c r="B15" s="7" t="s">
        <v>25</v>
      </c>
      <c r="C15" s="43">
        <v>9623009</v>
      </c>
      <c r="D15" s="49">
        <v>7073429.7599999998</v>
      </c>
    </row>
    <row r="16" spans="1:4" ht="24.75" thickBot="1">
      <c r="A16" s="25" t="s">
        <v>8</v>
      </c>
      <c r="B16" s="6" t="s">
        <v>26</v>
      </c>
      <c r="C16" s="42">
        <v>9623009</v>
      </c>
      <c r="D16" s="50">
        <v>7073429.7599999998</v>
      </c>
    </row>
    <row r="17" spans="1:4" ht="48.75" thickBot="1">
      <c r="A17" s="25" t="s">
        <v>9</v>
      </c>
      <c r="B17" s="6" t="s">
        <v>27</v>
      </c>
      <c r="C17" s="42">
        <v>3487112</v>
      </c>
      <c r="D17" s="50">
        <v>3297687.97</v>
      </c>
    </row>
    <row r="18" spans="1:4" ht="72.75" customHeight="1" thickBot="1">
      <c r="A18" s="25" t="s">
        <v>146</v>
      </c>
      <c r="B18" s="27" t="s">
        <v>149</v>
      </c>
      <c r="C18" s="42">
        <v>3487112</v>
      </c>
      <c r="D18" s="50">
        <v>3297687.97</v>
      </c>
    </row>
    <row r="19" spans="1:4" ht="65.25" customHeight="1" thickBot="1">
      <c r="A19" s="25" t="s">
        <v>10</v>
      </c>
      <c r="B19" s="6" t="s">
        <v>150</v>
      </c>
      <c r="C19" s="42">
        <v>23025</v>
      </c>
      <c r="D19" s="50">
        <v>22765.85</v>
      </c>
    </row>
    <row r="20" spans="1:4" ht="91.5" customHeight="1" thickBot="1">
      <c r="A20" s="25" t="s">
        <v>147</v>
      </c>
      <c r="B20" s="27" t="s">
        <v>148</v>
      </c>
      <c r="C20" s="42">
        <v>23025</v>
      </c>
      <c r="D20" s="50">
        <v>22765.85</v>
      </c>
    </row>
    <row r="21" spans="1:4" ht="57.75" customHeight="1" thickBot="1">
      <c r="A21" s="25" t="s">
        <v>11</v>
      </c>
      <c r="B21" s="6" t="s">
        <v>28</v>
      </c>
      <c r="C21" s="42">
        <v>6761551</v>
      </c>
      <c r="D21" s="50">
        <v>4397105.55</v>
      </c>
    </row>
    <row r="22" spans="1:4" ht="75.75" customHeight="1">
      <c r="A22" s="28" t="s">
        <v>156</v>
      </c>
      <c r="B22" s="39" t="s">
        <v>155</v>
      </c>
      <c r="C22" s="44">
        <v>6761551</v>
      </c>
      <c r="D22" s="51">
        <v>4397105.55</v>
      </c>
    </row>
    <row r="23" spans="1:4" ht="48.75" thickBot="1">
      <c r="A23" s="25" t="s">
        <v>12</v>
      </c>
      <c r="B23" s="6" t="s">
        <v>29</v>
      </c>
      <c r="C23" s="42">
        <v>-648679</v>
      </c>
      <c r="D23" s="50">
        <v>-644129.61</v>
      </c>
    </row>
    <row r="24" spans="1:4" ht="80.25" customHeight="1" thickBot="1">
      <c r="A24" s="25" t="s">
        <v>151</v>
      </c>
      <c r="B24" s="27" t="s">
        <v>152</v>
      </c>
      <c r="C24" s="42">
        <v>-648679</v>
      </c>
      <c r="D24" s="50">
        <v>-644129.61</v>
      </c>
    </row>
    <row r="25" spans="1:4" ht="15.75" thickBot="1">
      <c r="A25" s="26" t="s">
        <v>13</v>
      </c>
      <c r="B25" s="14" t="s">
        <v>30</v>
      </c>
      <c r="C25" s="45">
        <v>7051407</v>
      </c>
      <c r="D25" s="52">
        <f>D26+D31+D34+D37</f>
        <v>6556691.3399999999</v>
      </c>
    </row>
    <row r="26" spans="1:4" ht="24.75" thickBot="1">
      <c r="A26" s="25" t="s">
        <v>14</v>
      </c>
      <c r="B26" s="6" t="s">
        <v>31</v>
      </c>
      <c r="C26" s="42">
        <v>89030</v>
      </c>
      <c r="D26" s="50">
        <f>D27+D29</f>
        <v>55098.04</v>
      </c>
    </row>
    <row r="27" spans="1:4" ht="24.75" thickBot="1">
      <c r="A27" s="25" t="s">
        <v>15</v>
      </c>
      <c r="B27" s="6" t="s">
        <v>32</v>
      </c>
      <c r="C27" s="42">
        <v>60262</v>
      </c>
      <c r="D27" s="50">
        <v>46898.53</v>
      </c>
    </row>
    <row r="28" spans="1:4" ht="24.75" thickBot="1">
      <c r="A28" s="25" t="s">
        <v>16</v>
      </c>
      <c r="B28" s="6" t="s">
        <v>32</v>
      </c>
      <c r="C28" s="42">
        <v>60262</v>
      </c>
      <c r="D28" s="50">
        <v>46898.53</v>
      </c>
    </row>
    <row r="29" spans="1:4" ht="36.75" thickBot="1">
      <c r="A29" s="25" t="s">
        <v>17</v>
      </c>
      <c r="B29" s="6" t="s">
        <v>33</v>
      </c>
      <c r="C29" s="42">
        <v>28768</v>
      </c>
      <c r="D29" s="50">
        <f>D30</f>
        <v>8199.51</v>
      </c>
    </row>
    <row r="30" spans="1:4" ht="48.75" thickBot="1">
      <c r="A30" s="25" t="s">
        <v>18</v>
      </c>
      <c r="B30" s="6" t="s">
        <v>34</v>
      </c>
      <c r="C30" s="42">
        <v>28768</v>
      </c>
      <c r="D30" s="50">
        <v>8199.51</v>
      </c>
    </row>
    <row r="31" spans="1:4" ht="15.75" thickBot="1">
      <c r="A31" s="19" t="s">
        <v>35</v>
      </c>
      <c r="B31" s="6" t="s">
        <v>66</v>
      </c>
      <c r="C31" s="42">
        <v>3202000</v>
      </c>
      <c r="D31" s="50">
        <f>D32+D33</f>
        <v>2486858.39</v>
      </c>
    </row>
    <row r="32" spans="1:4" ht="15.75" thickBot="1">
      <c r="A32" s="19" t="s">
        <v>36</v>
      </c>
      <c r="B32" s="6" t="s">
        <v>66</v>
      </c>
      <c r="C32" s="42">
        <v>3202000</v>
      </c>
      <c r="D32" s="50">
        <v>2486789.4900000002</v>
      </c>
    </row>
    <row r="33" spans="1:4" ht="24.75" thickBot="1">
      <c r="A33" s="37" t="s">
        <v>198</v>
      </c>
      <c r="B33" s="38" t="s">
        <v>199</v>
      </c>
      <c r="C33" s="42"/>
      <c r="D33" s="50">
        <v>68.900000000000006</v>
      </c>
    </row>
    <row r="34" spans="1:4" ht="15.75" thickBot="1">
      <c r="A34" s="19" t="s">
        <v>37</v>
      </c>
      <c r="B34" s="6" t="s">
        <v>67</v>
      </c>
      <c r="C34" s="42">
        <v>3703941</v>
      </c>
      <c r="D34" s="50">
        <f>D35+D36</f>
        <v>3986958.6500000004</v>
      </c>
    </row>
    <row r="35" spans="1:4" ht="15.75" thickBot="1">
      <c r="A35" s="19" t="s">
        <v>38</v>
      </c>
      <c r="B35" s="6" t="s">
        <v>67</v>
      </c>
      <c r="C35" s="42">
        <v>3703941</v>
      </c>
      <c r="D35" s="50">
        <v>3986954.22</v>
      </c>
    </row>
    <row r="36" spans="1:4" ht="24.75" thickBot="1">
      <c r="A36" s="37" t="s">
        <v>200</v>
      </c>
      <c r="B36" s="38" t="s">
        <v>201</v>
      </c>
      <c r="C36" s="42"/>
      <c r="D36" s="50">
        <v>4.43</v>
      </c>
    </row>
    <row r="37" spans="1:4" ht="24.75" thickBot="1">
      <c r="A37" s="19" t="s">
        <v>39</v>
      </c>
      <c r="B37" s="6" t="s">
        <v>68</v>
      </c>
      <c r="C37" s="42">
        <v>56436</v>
      </c>
      <c r="D37" s="50">
        <f>D38</f>
        <v>27776.26</v>
      </c>
    </row>
    <row r="38" spans="1:4" ht="32.25" customHeight="1" thickBot="1">
      <c r="A38" s="19" t="s">
        <v>40</v>
      </c>
      <c r="B38" s="6" t="s">
        <v>69</v>
      </c>
      <c r="C38" s="42">
        <v>56436</v>
      </c>
      <c r="D38" s="50">
        <v>27776.26</v>
      </c>
    </row>
    <row r="39" spans="1:4" ht="28.5" customHeight="1" thickBot="1">
      <c r="A39" s="18" t="s">
        <v>41</v>
      </c>
      <c r="B39" s="7" t="s">
        <v>70</v>
      </c>
      <c r="C39" s="43">
        <v>1082835</v>
      </c>
      <c r="D39" s="49">
        <f>D40</f>
        <v>940955.4</v>
      </c>
    </row>
    <row r="40" spans="1:4" ht="24.75" thickBot="1">
      <c r="A40" s="19" t="s">
        <v>42</v>
      </c>
      <c r="B40" s="6" t="s">
        <v>71</v>
      </c>
      <c r="C40" s="42">
        <v>1082835</v>
      </c>
      <c r="D40" s="50">
        <v>940955.4</v>
      </c>
    </row>
    <row r="41" spans="1:4" ht="36.75" thickBot="1">
      <c r="A41" s="19" t="s">
        <v>43</v>
      </c>
      <c r="B41" s="6" t="s">
        <v>72</v>
      </c>
      <c r="C41" s="42">
        <v>1082835</v>
      </c>
      <c r="D41" s="50">
        <v>940955.4</v>
      </c>
    </row>
    <row r="42" spans="1:4" ht="24.75" thickBot="1">
      <c r="A42" s="48" t="s">
        <v>44</v>
      </c>
      <c r="B42" s="7" t="s">
        <v>73</v>
      </c>
      <c r="C42" s="43">
        <v>11387143</v>
      </c>
      <c r="D42" s="49">
        <v>13080022.01</v>
      </c>
    </row>
    <row r="43" spans="1:4" ht="24.75" thickBot="1">
      <c r="A43" s="12" t="s">
        <v>202</v>
      </c>
      <c r="B43" s="10" t="s">
        <v>204</v>
      </c>
      <c r="C43" s="43">
        <v>1025.3</v>
      </c>
      <c r="D43" s="49">
        <v>401.91</v>
      </c>
    </row>
    <row r="44" spans="1:4" ht="24.75" thickBot="1">
      <c r="A44" s="46" t="s">
        <v>203</v>
      </c>
      <c r="B44" s="47" t="s">
        <v>205</v>
      </c>
      <c r="C44" s="42">
        <v>1025.3</v>
      </c>
      <c r="D44" s="50">
        <v>401.91</v>
      </c>
    </row>
    <row r="45" spans="1:4" ht="60.75" thickBot="1">
      <c r="A45" s="11" t="s">
        <v>45</v>
      </c>
      <c r="B45" s="6" t="s">
        <v>74</v>
      </c>
      <c r="C45" s="42">
        <v>11386973</v>
      </c>
      <c r="D45" s="50">
        <v>13079620.1</v>
      </c>
    </row>
    <row r="46" spans="1:4" ht="48.75" thickBot="1">
      <c r="A46" s="11" t="s">
        <v>46</v>
      </c>
      <c r="B46" s="6" t="s">
        <v>75</v>
      </c>
      <c r="C46" s="42">
        <v>11048000</v>
      </c>
      <c r="D46" s="50">
        <v>12961168.1</v>
      </c>
    </row>
    <row r="47" spans="1:4" ht="72.75" thickBot="1">
      <c r="A47" s="11" t="s">
        <v>47</v>
      </c>
      <c r="B47" s="6" t="s">
        <v>76</v>
      </c>
      <c r="C47" s="42">
        <v>10528000</v>
      </c>
      <c r="D47" s="50">
        <v>12845048.060000001</v>
      </c>
    </row>
    <row r="48" spans="1:4" ht="60.75" thickBot="1">
      <c r="A48" s="11" t="s">
        <v>48</v>
      </c>
      <c r="B48" s="6" t="s">
        <v>77</v>
      </c>
      <c r="C48" s="42">
        <v>520000</v>
      </c>
      <c r="D48" s="50">
        <v>116120.04</v>
      </c>
    </row>
    <row r="49" spans="1:4" ht="60.75" thickBot="1">
      <c r="A49" s="11" t="s">
        <v>49</v>
      </c>
      <c r="B49" s="6" t="s">
        <v>78</v>
      </c>
      <c r="C49" s="42">
        <v>338973</v>
      </c>
      <c r="D49" s="50">
        <v>118452</v>
      </c>
    </row>
    <row r="50" spans="1:4" ht="48.75" thickBot="1">
      <c r="A50" s="11" t="s">
        <v>180</v>
      </c>
      <c r="B50" s="6" t="s">
        <v>79</v>
      </c>
      <c r="C50" s="42">
        <v>338973</v>
      </c>
      <c r="D50" s="50">
        <v>118452</v>
      </c>
    </row>
    <row r="51" spans="1:4" ht="20.25" customHeight="1" thickBot="1">
      <c r="A51" s="12" t="s">
        <v>50</v>
      </c>
      <c r="B51" s="7" t="s">
        <v>80</v>
      </c>
      <c r="C51" s="43">
        <v>236040</v>
      </c>
      <c r="D51" s="49">
        <v>162579.19</v>
      </c>
    </row>
    <row r="52" spans="1:4" ht="21.75" customHeight="1" thickBot="1">
      <c r="A52" s="11" t="s">
        <v>51</v>
      </c>
      <c r="B52" s="6" t="s">
        <v>81</v>
      </c>
      <c r="C52" s="42">
        <v>236040</v>
      </c>
      <c r="D52" s="50">
        <v>162579.19</v>
      </c>
    </row>
    <row r="53" spans="1:4" ht="24.75" thickBot="1">
      <c r="A53" s="11" t="s">
        <v>52</v>
      </c>
      <c r="B53" s="6" t="s">
        <v>82</v>
      </c>
      <c r="C53" s="42">
        <v>232200</v>
      </c>
      <c r="D53" s="50">
        <v>159784.79999999999</v>
      </c>
    </row>
    <row r="54" spans="1:4" ht="15.75" thickBot="1">
      <c r="A54" s="11" t="s">
        <v>53</v>
      </c>
      <c r="B54" s="6" t="s">
        <v>83</v>
      </c>
      <c r="C54" s="42">
        <v>2820</v>
      </c>
      <c r="D54" s="50">
        <v>796.96</v>
      </c>
    </row>
    <row r="55" spans="1:4" ht="15.75" thickBot="1">
      <c r="A55" s="11" t="s">
        <v>54</v>
      </c>
      <c r="B55" s="5" t="s">
        <v>84</v>
      </c>
      <c r="C55" s="42">
        <v>1020</v>
      </c>
      <c r="D55" s="50">
        <v>1997.43</v>
      </c>
    </row>
    <row r="56" spans="1:4" ht="15.75" thickBot="1">
      <c r="A56" s="11" t="s">
        <v>153</v>
      </c>
      <c r="B56" s="5" t="s">
        <v>154</v>
      </c>
      <c r="C56" s="42">
        <v>1020</v>
      </c>
      <c r="D56" s="50">
        <v>2104.2399999999998</v>
      </c>
    </row>
    <row r="57" spans="1:4" ht="15.75" thickBot="1">
      <c r="A57" s="77" t="s">
        <v>153</v>
      </c>
      <c r="B57" s="75" t="s">
        <v>262</v>
      </c>
      <c r="C57" s="73"/>
      <c r="D57" s="76">
        <v>-106.81</v>
      </c>
    </row>
    <row r="58" spans="1:4" ht="24.75" thickBot="1">
      <c r="A58" s="12" t="s">
        <v>55</v>
      </c>
      <c r="B58" s="7" t="s">
        <v>181</v>
      </c>
      <c r="C58" s="43">
        <v>12239650</v>
      </c>
      <c r="D58" s="49">
        <v>3472735.84</v>
      </c>
    </row>
    <row r="59" spans="1:4" ht="31.5" customHeight="1" thickBot="1">
      <c r="A59" s="11" t="s">
        <v>56</v>
      </c>
      <c r="B59" s="6" t="s">
        <v>85</v>
      </c>
      <c r="C59" s="42">
        <v>12239650</v>
      </c>
      <c r="D59" s="50">
        <v>3455780.04</v>
      </c>
    </row>
    <row r="60" spans="1:4" ht="30.75" customHeight="1" thickBot="1">
      <c r="A60" s="11" t="s">
        <v>57</v>
      </c>
      <c r="B60" s="6" t="s">
        <v>86</v>
      </c>
      <c r="C60" s="42">
        <v>12239650</v>
      </c>
      <c r="D60" s="50">
        <v>3455780.04</v>
      </c>
    </row>
    <row r="61" spans="1:4" ht="38.25" customHeight="1" thickBot="1">
      <c r="A61" s="11" t="s">
        <v>58</v>
      </c>
      <c r="B61" s="6" t="s">
        <v>87</v>
      </c>
      <c r="C61" s="42">
        <v>12239650</v>
      </c>
      <c r="D61" s="50">
        <v>3455780.04</v>
      </c>
    </row>
    <row r="62" spans="1:4" ht="33" customHeight="1" thickBot="1">
      <c r="A62" s="55" t="s">
        <v>206</v>
      </c>
      <c r="B62" s="47" t="s">
        <v>209</v>
      </c>
      <c r="C62" s="42"/>
      <c r="D62" s="50">
        <v>16955.8</v>
      </c>
    </row>
    <row r="63" spans="1:4" ht="29.25" customHeight="1" thickBot="1">
      <c r="A63" s="11" t="s">
        <v>207</v>
      </c>
      <c r="B63" s="47" t="s">
        <v>210</v>
      </c>
      <c r="C63" s="42"/>
      <c r="D63" s="50">
        <v>16955.8</v>
      </c>
    </row>
    <row r="64" spans="1:4" ht="37.5" customHeight="1" thickBot="1">
      <c r="A64" s="11" t="s">
        <v>208</v>
      </c>
      <c r="B64" s="47" t="s">
        <v>211</v>
      </c>
      <c r="C64" s="42"/>
      <c r="D64" s="50">
        <v>16955.8</v>
      </c>
    </row>
    <row r="65" spans="1:4" ht="35.25" customHeight="1" thickBot="1">
      <c r="A65" s="12" t="s">
        <v>59</v>
      </c>
      <c r="B65" s="7" t="s">
        <v>88</v>
      </c>
      <c r="C65" s="43">
        <v>338400</v>
      </c>
      <c r="D65" s="49">
        <v>349992.96000000002</v>
      </c>
    </row>
    <row r="66" spans="1:4" ht="33" customHeight="1" thickBot="1">
      <c r="A66" s="56" t="s">
        <v>212</v>
      </c>
      <c r="B66" s="57" t="s">
        <v>213</v>
      </c>
      <c r="C66" s="42">
        <v>338400</v>
      </c>
      <c r="D66" s="50">
        <v>349992.96000000002</v>
      </c>
    </row>
    <row r="67" spans="1:4" ht="39" customHeight="1" thickBot="1">
      <c r="A67" s="58" t="s">
        <v>214</v>
      </c>
      <c r="B67" s="47" t="s">
        <v>215</v>
      </c>
      <c r="C67" s="42">
        <v>338400</v>
      </c>
      <c r="D67" s="50">
        <v>349992.96000000002</v>
      </c>
    </row>
    <row r="68" spans="1:4" ht="48.75" thickBot="1">
      <c r="A68" s="58" t="s">
        <v>216</v>
      </c>
      <c r="B68" s="47" t="s">
        <v>218</v>
      </c>
      <c r="C68" s="42">
        <v>240500</v>
      </c>
      <c r="D68" s="50">
        <v>349992.96000000002</v>
      </c>
    </row>
    <row r="69" spans="1:4" ht="45" customHeight="1" thickBot="1">
      <c r="A69" s="58" t="s">
        <v>217</v>
      </c>
      <c r="B69" s="47" t="s">
        <v>219</v>
      </c>
      <c r="C69" s="42">
        <v>97900</v>
      </c>
      <c r="D69" s="50">
        <v>109484.96</v>
      </c>
    </row>
    <row r="70" spans="1:4" ht="21.75" customHeight="1" thickBot="1">
      <c r="A70" s="12" t="s">
        <v>60</v>
      </c>
      <c r="B70" s="7" t="s">
        <v>89</v>
      </c>
      <c r="C70" s="43">
        <v>138983</v>
      </c>
      <c r="D70" s="49">
        <v>192113.98</v>
      </c>
    </row>
    <row r="71" spans="1:4" ht="43.5" customHeight="1">
      <c r="A71" s="72" t="s">
        <v>240</v>
      </c>
      <c r="B71" s="78" t="s">
        <v>241</v>
      </c>
      <c r="C71" s="42">
        <v>75100</v>
      </c>
      <c r="D71" s="50">
        <v>91705.45</v>
      </c>
    </row>
    <row r="72" spans="1:4" ht="57" customHeight="1">
      <c r="A72" s="72" t="s">
        <v>263</v>
      </c>
      <c r="B72" s="79" t="s">
        <v>265</v>
      </c>
      <c r="C72" s="73">
        <v>1800</v>
      </c>
      <c r="D72" s="76">
        <v>1750</v>
      </c>
    </row>
    <row r="73" spans="1:4" ht="76.5" customHeight="1">
      <c r="A73" s="72" t="s">
        <v>264</v>
      </c>
      <c r="B73" s="79" t="s">
        <v>266</v>
      </c>
      <c r="C73" s="73">
        <v>1800</v>
      </c>
      <c r="D73" s="76">
        <v>1750</v>
      </c>
    </row>
    <row r="74" spans="1:4" ht="78.75" customHeight="1" thickBot="1">
      <c r="A74" s="72" t="s">
        <v>238</v>
      </c>
      <c r="B74" s="59" t="s">
        <v>239</v>
      </c>
      <c r="C74" s="42">
        <v>13600</v>
      </c>
      <c r="D74" s="50">
        <v>14387.15</v>
      </c>
    </row>
    <row r="75" spans="1:4" ht="83.25" customHeight="1">
      <c r="A75" s="72" t="s">
        <v>236</v>
      </c>
      <c r="B75" s="63" t="s">
        <v>237</v>
      </c>
      <c r="C75" s="42">
        <v>13600</v>
      </c>
      <c r="D75" s="50">
        <v>14387.15</v>
      </c>
    </row>
    <row r="76" spans="1:4" ht="58.5" customHeight="1" thickBot="1">
      <c r="A76" s="72" t="s">
        <v>222</v>
      </c>
      <c r="B76" s="59" t="s">
        <v>223</v>
      </c>
      <c r="C76" s="42">
        <v>8400</v>
      </c>
      <c r="D76" s="50">
        <v>8450</v>
      </c>
    </row>
    <row r="77" spans="1:4" ht="73.5" customHeight="1">
      <c r="A77" s="72" t="s">
        <v>220</v>
      </c>
      <c r="B77" s="64" t="s">
        <v>221</v>
      </c>
      <c r="C77" s="42">
        <v>8400</v>
      </c>
      <c r="D77" s="50">
        <v>8450</v>
      </c>
    </row>
    <row r="78" spans="1:4" ht="45" customHeight="1">
      <c r="A78" s="72" t="s">
        <v>277</v>
      </c>
      <c r="B78" s="64" t="s">
        <v>279</v>
      </c>
      <c r="C78" s="81">
        <v>2000</v>
      </c>
      <c r="D78" s="82">
        <v>2000</v>
      </c>
    </row>
    <row r="79" spans="1:4" ht="45" customHeight="1">
      <c r="A79" s="72" t="s">
        <v>278</v>
      </c>
      <c r="B79" s="64" t="s">
        <v>279</v>
      </c>
      <c r="C79" s="81">
        <v>2000</v>
      </c>
      <c r="D79" s="82">
        <v>2000</v>
      </c>
    </row>
    <row r="80" spans="1:4" ht="36.75" customHeight="1" thickBot="1">
      <c r="A80" s="60" t="s">
        <v>226</v>
      </c>
      <c r="B80" s="59" t="s">
        <v>227</v>
      </c>
      <c r="C80" s="42">
        <v>15000</v>
      </c>
      <c r="D80" s="50">
        <v>15000</v>
      </c>
    </row>
    <row r="81" spans="1:4" ht="69" customHeight="1" thickBot="1">
      <c r="A81" s="60" t="s">
        <v>224</v>
      </c>
      <c r="B81" s="59" t="s">
        <v>225</v>
      </c>
      <c r="C81" s="42">
        <v>15000</v>
      </c>
      <c r="D81" s="50">
        <v>15000</v>
      </c>
    </row>
    <row r="82" spans="1:4" ht="69" customHeight="1">
      <c r="A82" s="62" t="s">
        <v>229</v>
      </c>
      <c r="B82" s="64" t="s">
        <v>231</v>
      </c>
      <c r="C82" s="42">
        <v>3000</v>
      </c>
      <c r="D82" s="50">
        <v>3000</v>
      </c>
    </row>
    <row r="83" spans="1:4" ht="70.5" customHeight="1">
      <c r="A83" s="62" t="s">
        <v>228</v>
      </c>
      <c r="B83" s="64" t="s">
        <v>230</v>
      </c>
      <c r="C83" s="42">
        <v>3000</v>
      </c>
      <c r="D83" s="50">
        <v>3000</v>
      </c>
    </row>
    <row r="84" spans="1:4" ht="61.5" customHeight="1">
      <c r="A84" s="62" t="s">
        <v>233</v>
      </c>
      <c r="B84" s="64" t="s">
        <v>235</v>
      </c>
      <c r="C84" s="42">
        <v>6100</v>
      </c>
      <c r="D84" s="50">
        <v>6268.3</v>
      </c>
    </row>
    <row r="85" spans="1:4" ht="84.75" customHeight="1">
      <c r="A85" s="62" t="s">
        <v>232</v>
      </c>
      <c r="B85" s="64" t="s">
        <v>234</v>
      </c>
      <c r="C85" s="42">
        <v>6100</v>
      </c>
      <c r="D85" s="50">
        <v>6268.3</v>
      </c>
    </row>
    <row r="86" spans="1:4" ht="61.5" customHeight="1">
      <c r="A86" s="72" t="s">
        <v>242</v>
      </c>
      <c r="B86" s="64" t="s">
        <v>244</v>
      </c>
      <c r="C86" s="42">
        <v>1500</v>
      </c>
      <c r="D86" s="50">
        <v>1500</v>
      </c>
    </row>
    <row r="87" spans="1:4" ht="70.5" customHeight="1">
      <c r="A87" s="72" t="s">
        <v>243</v>
      </c>
      <c r="B87" s="64" t="s">
        <v>245</v>
      </c>
      <c r="C87" s="42">
        <v>1500</v>
      </c>
      <c r="D87" s="50">
        <v>1500</v>
      </c>
    </row>
    <row r="88" spans="1:4" ht="65.25" customHeight="1">
      <c r="A88" s="72" t="s">
        <v>247</v>
      </c>
      <c r="B88" s="63" t="s">
        <v>249</v>
      </c>
      <c r="C88" s="42">
        <v>9000</v>
      </c>
      <c r="D88" s="50">
        <v>12000</v>
      </c>
    </row>
    <row r="89" spans="1:4" ht="84.75" customHeight="1">
      <c r="A89" s="72" t="s">
        <v>246</v>
      </c>
      <c r="B89" s="64" t="s">
        <v>248</v>
      </c>
      <c r="C89" s="42">
        <v>9000</v>
      </c>
      <c r="D89" s="50">
        <v>12000</v>
      </c>
    </row>
    <row r="90" spans="1:4" ht="63.75" customHeight="1">
      <c r="A90" s="72" t="s">
        <v>251</v>
      </c>
      <c r="B90" s="63" t="s">
        <v>253</v>
      </c>
      <c r="C90" s="42">
        <v>14700</v>
      </c>
      <c r="D90" s="50">
        <v>27350</v>
      </c>
    </row>
    <row r="91" spans="1:4" ht="84.75" customHeight="1">
      <c r="A91" s="62" t="s">
        <v>250</v>
      </c>
      <c r="B91" s="63" t="s">
        <v>252</v>
      </c>
      <c r="C91" s="42">
        <v>14700</v>
      </c>
      <c r="D91" s="50">
        <v>27350</v>
      </c>
    </row>
    <row r="92" spans="1:4" ht="60.75" customHeight="1" thickBot="1">
      <c r="A92" s="11" t="s">
        <v>161</v>
      </c>
      <c r="B92" s="9" t="s">
        <v>182</v>
      </c>
      <c r="C92" s="42">
        <v>1631</v>
      </c>
      <c r="D92" s="50"/>
    </row>
    <row r="93" spans="1:4" ht="67.5" customHeight="1" thickBot="1">
      <c r="A93" s="61" t="s">
        <v>158</v>
      </c>
      <c r="B93" s="40" t="s">
        <v>159</v>
      </c>
      <c r="C93" s="42">
        <v>1631</v>
      </c>
      <c r="D93" s="50"/>
    </row>
    <row r="94" spans="1:4" ht="44.25" customHeight="1">
      <c r="A94" s="72" t="s">
        <v>254</v>
      </c>
      <c r="B94" s="64" t="s">
        <v>255</v>
      </c>
      <c r="C94" s="42">
        <v>62252</v>
      </c>
      <c r="D94" s="50">
        <v>100408.53</v>
      </c>
    </row>
    <row r="95" spans="1:4" ht="56.25" customHeight="1" thickBot="1">
      <c r="A95" s="72" t="s">
        <v>256</v>
      </c>
      <c r="B95" s="59" t="s">
        <v>259</v>
      </c>
      <c r="C95" s="42">
        <v>62252</v>
      </c>
      <c r="D95" s="50">
        <v>100408.53</v>
      </c>
    </row>
    <row r="96" spans="1:4" ht="63" customHeight="1" thickBot="1">
      <c r="A96" s="72" t="s">
        <v>257</v>
      </c>
      <c r="B96" s="59" t="s">
        <v>260</v>
      </c>
      <c r="C96" s="42">
        <v>54752</v>
      </c>
      <c r="D96" s="50">
        <v>92361.39</v>
      </c>
    </row>
    <row r="97" spans="1:4" ht="63" customHeight="1" thickBot="1">
      <c r="A97" s="72" t="s">
        <v>258</v>
      </c>
      <c r="B97" s="59" t="s">
        <v>261</v>
      </c>
      <c r="C97" s="42">
        <v>7500</v>
      </c>
      <c r="D97" s="50">
        <v>8047.14</v>
      </c>
    </row>
    <row r="98" spans="1:4" ht="33.75" customHeight="1" thickBot="1">
      <c r="A98" s="12" t="s">
        <v>61</v>
      </c>
      <c r="B98" s="7" t="s">
        <v>90</v>
      </c>
      <c r="C98" s="43">
        <v>835</v>
      </c>
      <c r="D98" s="49">
        <v>43.7</v>
      </c>
    </row>
    <row r="99" spans="1:4" ht="23.25" customHeight="1" thickBot="1">
      <c r="A99" s="77" t="s">
        <v>267</v>
      </c>
      <c r="B99" s="75" t="s">
        <v>269</v>
      </c>
      <c r="C99" s="43"/>
      <c r="D99" s="76">
        <v>43.7</v>
      </c>
    </row>
    <row r="100" spans="1:4" ht="33.75" customHeight="1" thickBot="1">
      <c r="A100" s="77" t="s">
        <v>268</v>
      </c>
      <c r="B100" s="75" t="s">
        <v>270</v>
      </c>
      <c r="C100" s="43"/>
      <c r="D100" s="76">
        <v>43.7</v>
      </c>
    </row>
    <row r="101" spans="1:4" ht="18.75" customHeight="1" thickBot="1">
      <c r="A101" s="11" t="s">
        <v>62</v>
      </c>
      <c r="B101" s="6" t="s">
        <v>90</v>
      </c>
      <c r="C101" s="42">
        <v>835</v>
      </c>
      <c r="D101" s="50"/>
    </row>
    <row r="102" spans="1:4" ht="18.75" customHeight="1" thickBot="1">
      <c r="A102" s="11" t="s">
        <v>63</v>
      </c>
      <c r="B102" s="6" t="s">
        <v>91</v>
      </c>
      <c r="C102" s="42">
        <v>835</v>
      </c>
      <c r="D102" s="50"/>
    </row>
    <row r="103" spans="1:4" ht="29.25" customHeight="1" thickBot="1">
      <c r="A103" s="12" t="s">
        <v>64</v>
      </c>
      <c r="B103" s="7" t="s">
        <v>92</v>
      </c>
      <c r="C103" s="43">
        <v>300805004.17000002</v>
      </c>
      <c r="D103" s="49">
        <v>243717793.13</v>
      </c>
    </row>
    <row r="104" spans="1:4" ht="42" customHeight="1" thickBot="1">
      <c r="A104" s="12" t="s">
        <v>65</v>
      </c>
      <c r="B104" s="7" t="s">
        <v>93</v>
      </c>
      <c r="C104" s="43">
        <v>300400556</v>
      </c>
      <c r="D104" s="49">
        <v>243233344.96000001</v>
      </c>
    </row>
    <row r="105" spans="1:4" ht="30" customHeight="1" thickBot="1">
      <c r="A105" s="12" t="s">
        <v>131</v>
      </c>
      <c r="B105" s="7" t="s">
        <v>94</v>
      </c>
      <c r="C105" s="43">
        <v>26530904</v>
      </c>
      <c r="D105" s="49">
        <v>23027062</v>
      </c>
    </row>
    <row r="106" spans="1:4" ht="19.5" customHeight="1" thickBot="1">
      <c r="A106" s="11" t="s">
        <v>130</v>
      </c>
      <c r="B106" s="7" t="s">
        <v>95</v>
      </c>
      <c r="C106" s="43">
        <v>21023048</v>
      </c>
      <c r="D106" s="50">
        <v>17519206</v>
      </c>
    </row>
    <row r="107" spans="1:4" ht="27.75" customHeight="1">
      <c r="A107" s="11" t="s">
        <v>132</v>
      </c>
      <c r="B107" s="74" t="s">
        <v>96</v>
      </c>
      <c r="C107" s="42">
        <v>21023048</v>
      </c>
      <c r="D107" s="50">
        <v>17519206</v>
      </c>
    </row>
    <row r="108" spans="1:4" ht="36.75" customHeight="1">
      <c r="A108" s="77" t="s">
        <v>271</v>
      </c>
      <c r="B108" s="79" t="s">
        <v>273</v>
      </c>
      <c r="C108" s="73">
        <v>3607856</v>
      </c>
      <c r="D108" s="76">
        <v>3607856</v>
      </c>
    </row>
    <row r="109" spans="1:4" ht="36.75" customHeight="1">
      <c r="A109" s="77" t="s">
        <v>272</v>
      </c>
      <c r="B109" s="79" t="s">
        <v>274</v>
      </c>
      <c r="C109" s="73">
        <v>3607856</v>
      </c>
      <c r="D109" s="76">
        <v>3607856</v>
      </c>
    </row>
    <row r="110" spans="1:4" ht="36.75" customHeight="1">
      <c r="A110" s="83" t="s">
        <v>280</v>
      </c>
      <c r="B110" s="79" t="s">
        <v>282</v>
      </c>
      <c r="C110" s="81">
        <v>1900000</v>
      </c>
      <c r="D110" s="82">
        <v>1900000</v>
      </c>
    </row>
    <row r="111" spans="1:4" ht="36.75" customHeight="1">
      <c r="A111" s="83" t="s">
        <v>281</v>
      </c>
      <c r="B111" s="79" t="s">
        <v>283</v>
      </c>
      <c r="C111" s="81">
        <v>1900000</v>
      </c>
      <c r="D111" s="82">
        <v>1900000</v>
      </c>
    </row>
    <row r="112" spans="1:4" ht="41.25" customHeight="1" thickBot="1">
      <c r="A112" s="12" t="s">
        <v>133</v>
      </c>
      <c r="B112" s="7" t="s">
        <v>97</v>
      </c>
      <c r="C112" s="43">
        <v>14780841</v>
      </c>
      <c r="D112" s="49">
        <v>5215325.8099999996</v>
      </c>
    </row>
    <row r="113" spans="1:4" ht="39.75" customHeight="1" thickBot="1">
      <c r="A113" s="11" t="s">
        <v>183</v>
      </c>
      <c r="B113" s="35" t="s">
        <v>185</v>
      </c>
      <c r="C113" s="42">
        <v>1500000</v>
      </c>
      <c r="D113" s="50">
        <v>1500000</v>
      </c>
    </row>
    <row r="114" spans="1:4" ht="41.25" customHeight="1" thickBot="1">
      <c r="A114" s="11" t="s">
        <v>184</v>
      </c>
      <c r="B114" s="35" t="s">
        <v>186</v>
      </c>
      <c r="C114" s="42">
        <v>1500000</v>
      </c>
      <c r="D114" s="50">
        <v>1500000</v>
      </c>
    </row>
    <row r="115" spans="1:4" ht="57.75" customHeight="1" thickBot="1">
      <c r="A115" s="11" t="s">
        <v>193</v>
      </c>
      <c r="B115" s="36" t="s">
        <v>194</v>
      </c>
      <c r="C115" s="42">
        <v>1117058</v>
      </c>
      <c r="D115" s="50">
        <v>1037252.26</v>
      </c>
    </row>
    <row r="116" spans="1:4" ht="46.5" customHeight="1" thickBot="1">
      <c r="A116" s="11" t="s">
        <v>187</v>
      </c>
      <c r="B116" s="35" t="s">
        <v>190</v>
      </c>
      <c r="C116" s="42">
        <v>1117058</v>
      </c>
      <c r="D116" s="50">
        <v>1037252.26</v>
      </c>
    </row>
    <row r="117" spans="1:4" ht="46.5" customHeight="1" thickBot="1">
      <c r="A117" s="85" t="s">
        <v>284</v>
      </c>
      <c r="B117" s="86" t="s">
        <v>286</v>
      </c>
      <c r="C117" s="88">
        <v>2165940</v>
      </c>
      <c r="D117" s="84">
        <v>129988.13</v>
      </c>
    </row>
    <row r="118" spans="1:4" ht="46.5" customHeight="1" thickBot="1">
      <c r="A118" s="85" t="s">
        <v>285</v>
      </c>
      <c r="B118" s="86" t="s">
        <v>287</v>
      </c>
      <c r="C118" s="88">
        <v>2165940</v>
      </c>
      <c r="D118" s="84">
        <v>129988.13</v>
      </c>
    </row>
    <row r="119" spans="1:4" ht="30" customHeight="1" thickBot="1">
      <c r="A119" s="11" t="s">
        <v>191</v>
      </c>
      <c r="B119" s="36" t="s">
        <v>192</v>
      </c>
      <c r="C119" s="42">
        <v>601720</v>
      </c>
      <c r="D119" s="50">
        <v>590674.42000000004</v>
      </c>
    </row>
    <row r="120" spans="1:4" ht="33" customHeight="1" thickBot="1">
      <c r="A120" s="11" t="s">
        <v>188</v>
      </c>
      <c r="B120" s="35" t="s">
        <v>189</v>
      </c>
      <c r="C120" s="42">
        <v>601720</v>
      </c>
      <c r="D120" s="50">
        <v>590674.42000000004</v>
      </c>
    </row>
    <row r="121" spans="1:4" ht="27" customHeight="1" thickBot="1">
      <c r="A121" s="11" t="s">
        <v>134</v>
      </c>
      <c r="B121" s="6" t="s">
        <v>98</v>
      </c>
      <c r="C121" s="42">
        <v>9396123</v>
      </c>
      <c r="D121" s="51">
        <v>1957411</v>
      </c>
    </row>
    <row r="122" spans="1:4" ht="24" customHeight="1">
      <c r="A122" s="13" t="s">
        <v>135</v>
      </c>
      <c r="B122" s="8" t="s">
        <v>99</v>
      </c>
      <c r="C122" s="65">
        <v>9396123</v>
      </c>
      <c r="D122" s="71">
        <v>1957411</v>
      </c>
    </row>
    <row r="123" spans="1:4">
      <c r="A123" s="98" t="s">
        <v>136</v>
      </c>
      <c r="B123" s="110" t="s">
        <v>100</v>
      </c>
      <c r="C123" s="124">
        <v>259015694</v>
      </c>
      <c r="D123" s="104">
        <v>214971016.15000001</v>
      </c>
    </row>
    <row r="124" spans="1:4">
      <c r="A124" s="99"/>
      <c r="B124" s="111"/>
      <c r="C124" s="124"/>
      <c r="D124" s="105"/>
    </row>
    <row r="125" spans="1:4" ht="0.75" customHeight="1">
      <c r="A125" s="100"/>
      <c r="B125" s="112"/>
      <c r="C125" s="43"/>
      <c r="D125" s="106"/>
    </row>
    <row r="126" spans="1:4">
      <c r="A126" s="102" t="s">
        <v>137</v>
      </c>
      <c r="B126" s="115" t="s">
        <v>101</v>
      </c>
      <c r="C126" s="122">
        <v>76200</v>
      </c>
      <c r="D126" s="107">
        <v>60600</v>
      </c>
    </row>
    <row r="127" spans="1:4">
      <c r="A127" s="102"/>
      <c r="B127" s="115"/>
      <c r="C127" s="122"/>
      <c r="D127" s="107"/>
    </row>
    <row r="128" spans="1:4" ht="17.25" customHeight="1" thickBot="1">
      <c r="A128" s="113"/>
      <c r="B128" s="116"/>
      <c r="C128" s="123"/>
      <c r="D128" s="108"/>
    </row>
    <row r="129" spans="1:4">
      <c r="A129" s="101" t="s">
        <v>138</v>
      </c>
      <c r="B129" s="117" t="s">
        <v>102</v>
      </c>
      <c r="C129" s="121">
        <v>76200</v>
      </c>
      <c r="D129" s="109">
        <v>60600</v>
      </c>
    </row>
    <row r="130" spans="1:4">
      <c r="A130" s="102"/>
      <c r="B130" s="115"/>
      <c r="C130" s="122"/>
      <c r="D130" s="107"/>
    </row>
    <row r="131" spans="1:4">
      <c r="A131" s="102"/>
      <c r="B131" s="115"/>
      <c r="C131" s="123"/>
      <c r="D131" s="108"/>
    </row>
    <row r="132" spans="1:4">
      <c r="A132" s="103" t="s">
        <v>139</v>
      </c>
      <c r="B132" s="114" t="s">
        <v>103</v>
      </c>
      <c r="C132" s="121">
        <v>3123160</v>
      </c>
      <c r="D132" s="109">
        <v>1715155.92</v>
      </c>
    </row>
    <row r="133" spans="1:4" ht="20.25" customHeight="1">
      <c r="A133" s="103"/>
      <c r="B133" s="114"/>
      <c r="C133" s="122"/>
      <c r="D133" s="107"/>
    </row>
    <row r="134" spans="1:4" ht="30" hidden="1" customHeight="1" thickBot="1">
      <c r="A134" s="103"/>
      <c r="B134" s="114"/>
      <c r="C134" s="123"/>
      <c r="D134" s="108"/>
    </row>
    <row r="135" spans="1:4" ht="41.25" customHeight="1" thickBot="1">
      <c r="A135" s="85" t="s">
        <v>140</v>
      </c>
      <c r="B135" s="9" t="s">
        <v>104</v>
      </c>
      <c r="C135" s="42">
        <v>3123160</v>
      </c>
      <c r="D135" s="50">
        <v>1715155.92</v>
      </c>
    </row>
    <row r="136" spans="1:4" ht="41.25" customHeight="1" thickBot="1">
      <c r="A136" s="89" t="s">
        <v>288</v>
      </c>
      <c r="B136" s="9" t="s">
        <v>290</v>
      </c>
      <c r="C136" s="88">
        <v>2600</v>
      </c>
      <c r="D136" s="84">
        <v>2600</v>
      </c>
    </row>
    <row r="137" spans="1:4" ht="53.25" customHeight="1" thickBot="1">
      <c r="A137" s="90" t="s">
        <v>289</v>
      </c>
      <c r="B137" s="9" t="s">
        <v>291</v>
      </c>
      <c r="C137" s="88">
        <v>2600</v>
      </c>
      <c r="D137" s="84">
        <v>2600</v>
      </c>
    </row>
    <row r="138" spans="1:4" ht="41.25" customHeight="1" thickBot="1">
      <c r="A138" s="90" t="s">
        <v>292</v>
      </c>
      <c r="B138" s="9" t="s">
        <v>296</v>
      </c>
      <c r="C138" s="88">
        <v>26594852</v>
      </c>
      <c r="D138" s="84">
        <v>23186280.010000002</v>
      </c>
    </row>
    <row r="139" spans="1:4" ht="41.25" customHeight="1" thickBot="1">
      <c r="A139" s="90" t="s">
        <v>293</v>
      </c>
      <c r="B139" s="9" t="s">
        <v>297</v>
      </c>
      <c r="C139" s="88">
        <v>26594852</v>
      </c>
      <c r="D139" s="84">
        <v>23186280.010000002</v>
      </c>
    </row>
    <row r="140" spans="1:4" ht="41.25" customHeight="1" thickBot="1">
      <c r="A140" s="90" t="s">
        <v>294</v>
      </c>
      <c r="B140" s="9" t="s">
        <v>298</v>
      </c>
      <c r="C140" s="88">
        <v>4635120</v>
      </c>
      <c r="D140" s="84">
        <v>690193.73</v>
      </c>
    </row>
    <row r="141" spans="1:4" ht="41.25" customHeight="1" thickBot="1">
      <c r="A141" s="90" t="s">
        <v>295</v>
      </c>
      <c r="B141" s="9" t="s">
        <v>299</v>
      </c>
      <c r="C141" s="88">
        <v>4635120</v>
      </c>
      <c r="D141" s="84">
        <v>690193.73</v>
      </c>
    </row>
    <row r="142" spans="1:4" ht="31.5" customHeight="1" thickBot="1">
      <c r="A142" s="21" t="s">
        <v>141</v>
      </c>
      <c r="B142" s="10" t="s">
        <v>128</v>
      </c>
      <c r="C142" s="43">
        <v>1718684</v>
      </c>
      <c r="D142" s="49">
        <v>944183.53</v>
      </c>
    </row>
    <row r="143" spans="1:4" ht="35.25" customHeight="1" thickBot="1">
      <c r="A143" s="22" t="s">
        <v>142</v>
      </c>
      <c r="B143" s="9" t="s">
        <v>129</v>
      </c>
      <c r="C143" s="42">
        <v>1718684</v>
      </c>
      <c r="D143" s="50">
        <v>944183.53</v>
      </c>
    </row>
    <row r="144" spans="1:4" ht="28.5" customHeight="1" thickBot="1">
      <c r="A144" s="18" t="s">
        <v>143</v>
      </c>
      <c r="B144" s="10" t="s">
        <v>105</v>
      </c>
      <c r="C144" s="43">
        <v>222865078</v>
      </c>
      <c r="D144" s="49">
        <v>188372002.96000001</v>
      </c>
    </row>
    <row r="145" spans="1:4" ht="27.75" customHeight="1" thickBot="1">
      <c r="A145" s="19" t="s">
        <v>144</v>
      </c>
      <c r="B145" s="9" t="s">
        <v>106</v>
      </c>
      <c r="C145" s="42">
        <v>222865078</v>
      </c>
      <c r="D145" s="50">
        <v>188372002.96000001</v>
      </c>
    </row>
    <row r="146" spans="1:4" ht="57.75" customHeight="1" thickBot="1">
      <c r="A146" s="19" t="s">
        <v>145</v>
      </c>
      <c r="B146" s="9" t="s">
        <v>107</v>
      </c>
      <c r="C146" s="42">
        <v>30580</v>
      </c>
      <c r="D146" s="91">
        <v>7645</v>
      </c>
    </row>
    <row r="147" spans="1:4" ht="53.25" customHeight="1" thickBot="1">
      <c r="A147" s="19" t="s">
        <v>145</v>
      </c>
      <c r="B147" s="9" t="s">
        <v>108</v>
      </c>
      <c r="C147" s="42">
        <v>172720</v>
      </c>
      <c r="D147" s="91">
        <v>42600</v>
      </c>
    </row>
    <row r="148" spans="1:4" ht="87" customHeight="1" thickBot="1">
      <c r="A148" s="101" t="s">
        <v>145</v>
      </c>
      <c r="B148" s="117" t="s">
        <v>109</v>
      </c>
      <c r="C148" s="121">
        <v>167030220</v>
      </c>
      <c r="D148" s="94">
        <v>143443601</v>
      </c>
    </row>
    <row r="149" spans="1:4" ht="15.75" hidden="1" thickBot="1">
      <c r="A149" s="102"/>
      <c r="B149" s="115"/>
      <c r="C149" s="122"/>
      <c r="D149" s="95"/>
    </row>
    <row r="150" spans="1:4" ht="30.75" hidden="1" customHeight="1" thickBot="1">
      <c r="A150" s="113"/>
      <c r="B150" s="116"/>
      <c r="C150" s="123"/>
      <c r="D150" s="96"/>
    </row>
    <row r="151" spans="1:4" ht="45.75" customHeight="1">
      <c r="A151" s="101" t="s">
        <v>145</v>
      </c>
      <c r="B151" s="117" t="s">
        <v>110</v>
      </c>
      <c r="C151" s="121">
        <v>14497227</v>
      </c>
      <c r="D151" s="94">
        <v>12707390</v>
      </c>
    </row>
    <row r="152" spans="1:4" ht="33.75" customHeight="1">
      <c r="A152" s="102"/>
      <c r="B152" s="115"/>
      <c r="C152" s="122"/>
      <c r="D152" s="95"/>
    </row>
    <row r="153" spans="1:4" ht="0.75" customHeight="1">
      <c r="A153" s="102"/>
      <c r="B153" s="115"/>
      <c r="C153" s="122"/>
      <c r="D153" s="95"/>
    </row>
    <row r="154" spans="1:4">
      <c r="A154" s="103" t="s">
        <v>145</v>
      </c>
      <c r="B154" s="114" t="s">
        <v>111</v>
      </c>
      <c r="C154" s="125">
        <v>110449</v>
      </c>
      <c r="D154" s="97">
        <v>82845</v>
      </c>
    </row>
    <row r="155" spans="1:4">
      <c r="A155" s="103"/>
      <c r="B155" s="114"/>
      <c r="C155" s="125"/>
      <c r="D155" s="97"/>
    </row>
    <row r="156" spans="1:4" ht="1.5" customHeight="1">
      <c r="A156" s="103"/>
      <c r="B156" s="114"/>
      <c r="C156" s="125"/>
      <c r="D156" s="97"/>
    </row>
    <row r="157" spans="1:4">
      <c r="A157" s="103" t="s">
        <v>145</v>
      </c>
      <c r="B157" s="118" t="s">
        <v>112</v>
      </c>
      <c r="C157" s="122">
        <v>1834800</v>
      </c>
      <c r="D157" s="95">
        <v>1444500</v>
      </c>
    </row>
    <row r="158" spans="1:4" ht="17.25" customHeight="1">
      <c r="A158" s="103"/>
      <c r="B158" s="118"/>
      <c r="C158" s="122"/>
      <c r="D158" s="95"/>
    </row>
    <row r="159" spans="1:4" ht="9.75" customHeight="1" thickBot="1">
      <c r="A159" s="103"/>
      <c r="B159" s="119"/>
      <c r="C159" s="123"/>
      <c r="D159" s="96"/>
    </row>
    <row r="160" spans="1:4" ht="39" customHeight="1" thickBot="1">
      <c r="A160" s="55">
        <v>2.02399990500001E+16</v>
      </c>
      <c r="B160" s="93" t="s">
        <v>300</v>
      </c>
      <c r="C160" s="87">
        <v>396500</v>
      </c>
      <c r="D160" s="92">
        <v>320049.99</v>
      </c>
    </row>
    <row r="161" spans="1:4">
      <c r="A161" s="103" t="s">
        <v>145</v>
      </c>
      <c r="B161" s="120" t="s">
        <v>113</v>
      </c>
      <c r="C161" s="121">
        <v>124300</v>
      </c>
      <c r="D161" s="94">
        <v>93222</v>
      </c>
    </row>
    <row r="162" spans="1:4" ht="21" customHeight="1">
      <c r="A162" s="103"/>
      <c r="B162" s="118"/>
      <c r="C162" s="122"/>
      <c r="D162" s="95"/>
    </row>
    <row r="163" spans="1:4" ht="3.75" customHeight="1" thickBot="1">
      <c r="A163" s="103"/>
      <c r="B163" s="119"/>
      <c r="C163" s="123"/>
      <c r="D163" s="96"/>
    </row>
    <row r="164" spans="1:4">
      <c r="A164" s="103" t="s">
        <v>145</v>
      </c>
      <c r="B164" s="120" t="s">
        <v>114</v>
      </c>
      <c r="C164" s="121">
        <v>418322</v>
      </c>
      <c r="D164" s="94">
        <v>313740</v>
      </c>
    </row>
    <row r="165" spans="1:4">
      <c r="A165" s="103"/>
      <c r="B165" s="118"/>
      <c r="C165" s="122"/>
      <c r="D165" s="95"/>
    </row>
    <row r="166" spans="1:4" ht="35.25" customHeight="1" thickBot="1">
      <c r="A166" s="103"/>
      <c r="B166" s="119"/>
      <c r="C166" s="123"/>
      <c r="D166" s="96"/>
    </row>
    <row r="167" spans="1:4">
      <c r="A167" s="103" t="s">
        <v>145</v>
      </c>
      <c r="B167" s="120" t="s">
        <v>115</v>
      </c>
      <c r="C167" s="121">
        <v>305800</v>
      </c>
      <c r="D167" s="94">
        <v>229349.97</v>
      </c>
    </row>
    <row r="168" spans="1:4">
      <c r="A168" s="103"/>
      <c r="B168" s="118"/>
      <c r="C168" s="122"/>
      <c r="D168" s="95"/>
    </row>
    <row r="169" spans="1:4" ht="15.75" customHeight="1" thickBot="1">
      <c r="A169" s="103"/>
      <c r="B169" s="119"/>
      <c r="C169" s="123"/>
      <c r="D169" s="96"/>
    </row>
    <row r="170" spans="1:4">
      <c r="A170" s="103" t="s">
        <v>145</v>
      </c>
      <c r="B170" s="120" t="s">
        <v>116</v>
      </c>
      <c r="C170" s="121">
        <v>917400</v>
      </c>
      <c r="D170" s="94">
        <v>688500</v>
      </c>
    </row>
    <row r="171" spans="1:4" ht="17.25" customHeight="1">
      <c r="A171" s="103"/>
      <c r="B171" s="118"/>
      <c r="C171" s="122"/>
      <c r="D171" s="95"/>
    </row>
    <row r="172" spans="1:4" ht="25.5" customHeight="1" thickBot="1">
      <c r="A172" s="103"/>
      <c r="B172" s="119"/>
      <c r="C172" s="123"/>
      <c r="D172" s="96"/>
    </row>
    <row r="173" spans="1:4">
      <c r="A173" s="103" t="s">
        <v>145</v>
      </c>
      <c r="B173" s="120" t="s">
        <v>117</v>
      </c>
      <c r="C173" s="121">
        <v>12204782</v>
      </c>
      <c r="D173" s="94">
        <v>9507911</v>
      </c>
    </row>
    <row r="174" spans="1:4" ht="17.25" customHeight="1">
      <c r="A174" s="103"/>
      <c r="B174" s="118"/>
      <c r="C174" s="122"/>
      <c r="D174" s="95"/>
    </row>
    <row r="175" spans="1:4" ht="41.25" customHeight="1" thickBot="1">
      <c r="A175" s="103"/>
      <c r="B175" s="119"/>
      <c r="C175" s="123"/>
      <c r="D175" s="96"/>
    </row>
    <row r="176" spans="1:4">
      <c r="A176" s="103" t="s">
        <v>145</v>
      </c>
      <c r="B176" s="120" t="s">
        <v>118</v>
      </c>
      <c r="C176" s="121">
        <v>1858504</v>
      </c>
      <c r="D176" s="94">
        <v>1226610</v>
      </c>
    </row>
    <row r="177" spans="1:4">
      <c r="A177" s="103"/>
      <c r="B177" s="118"/>
      <c r="C177" s="122"/>
      <c r="D177" s="95"/>
    </row>
    <row r="178" spans="1:4" ht="23.25" customHeight="1" thickBot="1">
      <c r="A178" s="103"/>
      <c r="B178" s="119"/>
      <c r="C178" s="123"/>
      <c r="D178" s="96"/>
    </row>
    <row r="179" spans="1:4">
      <c r="A179" s="102" t="s">
        <v>145</v>
      </c>
      <c r="B179" s="117" t="s">
        <v>119</v>
      </c>
      <c r="C179" s="121">
        <v>52872</v>
      </c>
      <c r="D179" s="94">
        <v>39654</v>
      </c>
    </row>
    <row r="180" spans="1:4">
      <c r="A180" s="102"/>
      <c r="B180" s="115"/>
      <c r="C180" s="122"/>
      <c r="D180" s="95"/>
    </row>
    <row r="181" spans="1:4" ht="24" customHeight="1" thickBot="1">
      <c r="A181" s="113"/>
      <c r="B181" s="116"/>
      <c r="C181" s="123"/>
      <c r="D181" s="96"/>
    </row>
    <row r="182" spans="1:4">
      <c r="A182" s="101" t="s">
        <v>145</v>
      </c>
      <c r="B182" s="117" t="s">
        <v>120</v>
      </c>
      <c r="C182" s="121">
        <v>305800</v>
      </c>
      <c r="D182" s="94">
        <v>229500</v>
      </c>
    </row>
    <row r="183" spans="1:4">
      <c r="A183" s="102"/>
      <c r="B183" s="115"/>
      <c r="C183" s="122"/>
      <c r="D183" s="95"/>
    </row>
    <row r="184" spans="1:4" ht="15.75" thickBot="1">
      <c r="A184" s="113"/>
      <c r="B184" s="116"/>
      <c r="C184" s="123"/>
      <c r="D184" s="96"/>
    </row>
    <row r="185" spans="1:4" ht="29.25" customHeight="1">
      <c r="A185" s="101" t="s">
        <v>145</v>
      </c>
      <c r="B185" s="117" t="s">
        <v>121</v>
      </c>
      <c r="C185" s="121">
        <v>305800</v>
      </c>
      <c r="D185" s="94">
        <v>229351</v>
      </c>
    </row>
    <row r="186" spans="1:4">
      <c r="A186" s="102"/>
      <c r="B186" s="115"/>
      <c r="C186" s="123"/>
      <c r="D186" s="95"/>
    </row>
    <row r="187" spans="1:4" ht="1.5" customHeight="1" thickBot="1">
      <c r="A187" s="113"/>
      <c r="B187" s="116"/>
      <c r="C187" s="42"/>
      <c r="D187" s="96"/>
    </row>
    <row r="188" spans="1:4">
      <c r="A188" s="101" t="s">
        <v>145</v>
      </c>
      <c r="B188" s="117" t="s">
        <v>122</v>
      </c>
      <c r="C188" s="121">
        <v>10299749</v>
      </c>
      <c r="D188" s="94">
        <v>8583125</v>
      </c>
    </row>
    <row r="189" spans="1:4">
      <c r="A189" s="102"/>
      <c r="B189" s="115"/>
      <c r="C189" s="122"/>
      <c r="D189" s="95"/>
    </row>
    <row r="190" spans="1:4" ht="17.25" customHeight="1" thickBot="1">
      <c r="A190" s="113"/>
      <c r="B190" s="116"/>
      <c r="C190" s="123"/>
      <c r="D190" s="96"/>
    </row>
    <row r="191" spans="1:4">
      <c r="A191" s="101" t="s">
        <v>145</v>
      </c>
      <c r="B191" s="117" t="s">
        <v>123</v>
      </c>
      <c r="C191" s="121">
        <v>9298293</v>
      </c>
      <c r="D191" s="94">
        <v>7055000</v>
      </c>
    </row>
    <row r="192" spans="1:4">
      <c r="A192" s="102"/>
      <c r="B192" s="115"/>
      <c r="C192" s="122"/>
      <c r="D192" s="95"/>
    </row>
    <row r="193" spans="1:4" ht="6.75" customHeight="1" thickBot="1">
      <c r="A193" s="113"/>
      <c r="B193" s="116"/>
      <c r="C193" s="123"/>
      <c r="D193" s="96"/>
    </row>
    <row r="194" spans="1:4" ht="38.25" customHeight="1" thickBot="1">
      <c r="A194" s="19" t="s">
        <v>145</v>
      </c>
      <c r="B194" s="9" t="s">
        <v>124</v>
      </c>
      <c r="C194" s="42">
        <v>1408797</v>
      </c>
      <c r="D194" s="91">
        <v>1127000</v>
      </c>
    </row>
    <row r="195" spans="1:4">
      <c r="A195" s="101" t="s">
        <v>145</v>
      </c>
      <c r="B195" s="117" t="s">
        <v>125</v>
      </c>
      <c r="C195" s="121">
        <v>1206680</v>
      </c>
      <c r="D195" s="94">
        <v>932000</v>
      </c>
    </row>
    <row r="196" spans="1:4">
      <c r="A196" s="102"/>
      <c r="B196" s="115"/>
      <c r="C196" s="122"/>
      <c r="D196" s="95"/>
    </row>
    <row r="197" spans="1:4" ht="29.25" customHeight="1" thickBot="1">
      <c r="A197" s="113"/>
      <c r="B197" s="116"/>
      <c r="C197" s="123"/>
      <c r="D197" s="96"/>
    </row>
    <row r="198" spans="1:4">
      <c r="A198" s="101" t="s">
        <v>145</v>
      </c>
      <c r="B198" s="117" t="s">
        <v>157</v>
      </c>
      <c r="C198" s="121">
        <v>85483</v>
      </c>
      <c r="D198" s="94">
        <v>68409</v>
      </c>
    </row>
    <row r="199" spans="1:4" ht="14.25" customHeight="1">
      <c r="A199" s="102"/>
      <c r="B199" s="115"/>
      <c r="C199" s="122"/>
      <c r="D199" s="95"/>
    </row>
    <row r="200" spans="1:4" ht="47.25" customHeight="1" thickBot="1">
      <c r="A200" s="113"/>
      <c r="B200" s="116"/>
      <c r="C200" s="123"/>
      <c r="D200" s="96"/>
    </row>
    <row r="201" spans="1:4" ht="33" customHeight="1" thickBot="1">
      <c r="A201" s="30" t="s">
        <v>162</v>
      </c>
      <c r="B201" s="10" t="s">
        <v>165</v>
      </c>
      <c r="C201" s="43">
        <v>73117</v>
      </c>
      <c r="D201" s="53">
        <v>19941</v>
      </c>
    </row>
    <row r="202" spans="1:4" ht="47.25" customHeight="1" thickBot="1">
      <c r="A202" s="29" t="s">
        <v>163</v>
      </c>
      <c r="B202" s="9" t="s">
        <v>166</v>
      </c>
      <c r="C202" s="42">
        <v>73117</v>
      </c>
      <c r="D202" s="54">
        <v>19941</v>
      </c>
    </row>
    <row r="203" spans="1:4" ht="47.25" customHeight="1" thickBot="1">
      <c r="A203" s="29" t="s">
        <v>164</v>
      </c>
      <c r="B203" s="9" t="s">
        <v>167</v>
      </c>
      <c r="C203" s="42">
        <v>73117</v>
      </c>
      <c r="D203" s="54">
        <v>19941</v>
      </c>
    </row>
    <row r="204" spans="1:4" ht="27.75" customHeight="1" thickBot="1">
      <c r="A204" s="32" t="s">
        <v>168</v>
      </c>
      <c r="B204" s="10" t="s">
        <v>171</v>
      </c>
      <c r="C204" s="43">
        <f>C205</f>
        <v>1706548</v>
      </c>
      <c r="D204" s="53">
        <f>D205</f>
        <v>1786548</v>
      </c>
    </row>
    <row r="205" spans="1:4" ht="29.25" customHeight="1" thickBot="1">
      <c r="A205" s="31" t="s">
        <v>169</v>
      </c>
      <c r="B205" s="9" t="s">
        <v>172</v>
      </c>
      <c r="C205" s="42">
        <v>1706548</v>
      </c>
      <c r="D205" s="54">
        <v>1786548</v>
      </c>
    </row>
    <row r="206" spans="1:4" ht="51.75" customHeight="1" thickBot="1">
      <c r="A206" s="31" t="s">
        <v>170</v>
      </c>
      <c r="B206" s="9" t="s">
        <v>172</v>
      </c>
      <c r="C206" s="42">
        <v>1706548</v>
      </c>
      <c r="D206" s="54">
        <v>1786548</v>
      </c>
    </row>
    <row r="207" spans="1:4" ht="39" customHeight="1" thickBot="1">
      <c r="A207" s="34" t="s">
        <v>173</v>
      </c>
      <c r="B207" s="10" t="s">
        <v>176</v>
      </c>
      <c r="C207" s="43">
        <v>-1302099.83</v>
      </c>
      <c r="D207" s="53">
        <f>D208</f>
        <v>-1302099.83</v>
      </c>
    </row>
    <row r="208" spans="1:4" ht="55.5" customHeight="1" thickBot="1">
      <c r="A208" s="33" t="s">
        <v>174</v>
      </c>
      <c r="B208" s="9" t="s">
        <v>177</v>
      </c>
      <c r="C208" s="42">
        <v>-1302099.83</v>
      </c>
      <c r="D208" s="54">
        <v>-1302099.83</v>
      </c>
    </row>
    <row r="209" spans="1:7" ht="47.25" customHeight="1" thickBot="1">
      <c r="A209" s="33" t="s">
        <v>175</v>
      </c>
      <c r="B209" s="9" t="s">
        <v>178</v>
      </c>
      <c r="C209" s="42">
        <v>-1302099.83</v>
      </c>
      <c r="D209" s="54">
        <v>-1302099.83</v>
      </c>
    </row>
    <row r="210" spans="1:7" ht="53.25" customHeight="1" thickBot="1">
      <c r="A210" s="3"/>
      <c r="B210" s="10" t="s">
        <v>126</v>
      </c>
      <c r="C210" s="43">
        <v>462000636.47000003</v>
      </c>
      <c r="D210" s="49">
        <v>360385660.5</v>
      </c>
    </row>
    <row r="211" spans="1:7">
      <c r="A211" s="4"/>
      <c r="D211" s="20"/>
    </row>
    <row r="212" spans="1:7">
      <c r="D212" s="17"/>
    </row>
    <row r="213" spans="1:7">
      <c r="D213" s="17"/>
    </row>
    <row r="215" spans="1:7">
      <c r="G215" s="17"/>
    </row>
    <row r="216" spans="1:7">
      <c r="A216" s="17"/>
    </row>
  </sheetData>
  <mergeCells count="89">
    <mergeCell ref="C123:C124"/>
    <mergeCell ref="C185:C186"/>
    <mergeCell ref="C188:C190"/>
    <mergeCell ref="C191:C193"/>
    <mergeCell ref="C195:C197"/>
    <mergeCell ref="C154:C156"/>
    <mergeCell ref="C157:C159"/>
    <mergeCell ref="C161:C163"/>
    <mergeCell ref="C164:C166"/>
    <mergeCell ref="C167:C169"/>
    <mergeCell ref="C126:C128"/>
    <mergeCell ref="C129:C131"/>
    <mergeCell ref="C132:C134"/>
    <mergeCell ref="C148:C150"/>
    <mergeCell ref="C151:C153"/>
    <mergeCell ref="C198:C200"/>
    <mergeCell ref="C170:C172"/>
    <mergeCell ref="C173:C175"/>
    <mergeCell ref="C176:C178"/>
    <mergeCell ref="C179:C181"/>
    <mergeCell ref="C182:C184"/>
    <mergeCell ref="B1:D1"/>
    <mergeCell ref="B2:D2"/>
    <mergeCell ref="B3:D3"/>
    <mergeCell ref="B4:D4"/>
    <mergeCell ref="A5:D5"/>
    <mergeCell ref="A191:A193"/>
    <mergeCell ref="B191:B193"/>
    <mergeCell ref="A195:A197"/>
    <mergeCell ref="B195:B197"/>
    <mergeCell ref="A198:A200"/>
    <mergeCell ref="B198:B200"/>
    <mergeCell ref="A182:A184"/>
    <mergeCell ref="B182:B184"/>
    <mergeCell ref="A185:A187"/>
    <mergeCell ref="B185:B187"/>
    <mergeCell ref="A188:A190"/>
    <mergeCell ref="B188:B190"/>
    <mergeCell ref="A179:A181"/>
    <mergeCell ref="A157:A159"/>
    <mergeCell ref="B157:B159"/>
    <mergeCell ref="A161:A163"/>
    <mergeCell ref="B161:B163"/>
    <mergeCell ref="A164:A166"/>
    <mergeCell ref="A167:A169"/>
    <mergeCell ref="B167:B169"/>
    <mergeCell ref="B176:B178"/>
    <mergeCell ref="B179:B181"/>
    <mergeCell ref="B164:B166"/>
    <mergeCell ref="A170:A172"/>
    <mergeCell ref="B170:B172"/>
    <mergeCell ref="A173:A175"/>
    <mergeCell ref="B173:B175"/>
    <mergeCell ref="A176:A178"/>
    <mergeCell ref="B154:B156"/>
    <mergeCell ref="B126:B128"/>
    <mergeCell ref="B129:B131"/>
    <mergeCell ref="B132:B134"/>
    <mergeCell ref="B148:B150"/>
    <mergeCell ref="B151:B153"/>
    <mergeCell ref="D148:D150"/>
    <mergeCell ref="D151:D153"/>
    <mergeCell ref="D154:D156"/>
    <mergeCell ref="D157:D159"/>
    <mergeCell ref="A123:A125"/>
    <mergeCell ref="A129:A131"/>
    <mergeCell ref="A132:A134"/>
    <mergeCell ref="D123:D125"/>
    <mergeCell ref="D126:D128"/>
    <mergeCell ref="D129:D131"/>
    <mergeCell ref="D132:D134"/>
    <mergeCell ref="B123:B125"/>
    <mergeCell ref="A148:A150"/>
    <mergeCell ref="A151:A153"/>
    <mergeCell ref="A154:A156"/>
    <mergeCell ref="A126:A128"/>
    <mergeCell ref="D161:D163"/>
    <mergeCell ref="D164:D166"/>
    <mergeCell ref="D167:D169"/>
    <mergeCell ref="D170:D172"/>
    <mergeCell ref="D188:D190"/>
    <mergeCell ref="D173:D175"/>
    <mergeCell ref="D191:D193"/>
    <mergeCell ref="D195:D197"/>
    <mergeCell ref="D198:D200"/>
    <mergeCell ref="D185:D187"/>
    <mergeCell ref="D176:D178"/>
    <mergeCell ref="D179:D181"/>
    <mergeCell ref="D182:D184"/>
  </mergeCells>
  <pageMargins left="0.70866141732283472" right="0.31496062992125984" top="0.35433070866141736" bottom="0.35433070866141736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ЕА</dc:creator>
  <cp:lastModifiedBy>User</cp:lastModifiedBy>
  <cp:lastPrinted>2020-11-02T09:43:29Z</cp:lastPrinted>
  <dcterms:created xsi:type="dcterms:W3CDTF">2018-01-17T07:28:52Z</dcterms:created>
  <dcterms:modified xsi:type="dcterms:W3CDTF">2020-11-02T09:43:54Z</dcterms:modified>
</cp:coreProperties>
</file>